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11" documentId="8_{CA48790D-92D4-408C-973B-765ED2ED9509}" xr6:coauthVersionLast="47" xr6:coauthVersionMax="47" xr10:uidLastSave="{3D13C460-08DB-437D-A5FC-AAF05B019F20}"/>
  <bookViews>
    <workbookView xWindow="6045" yWindow="780" windowWidth="28800" windowHeight="1543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K13" i="1" l="1"/>
  <c r="D19" i="1"/>
  <c r="C72" i="2"/>
  <c r="H49" i="2"/>
  <c r="H54" i="2" s="1"/>
  <c r="F40" i="2"/>
  <c r="F21" i="2"/>
  <c r="O16" i="2"/>
  <c r="C17" i="1"/>
  <c r="G29" i="2"/>
  <c r="S10" i="18176" s="1"/>
  <c r="F48" i="2"/>
  <c r="J48" i="2" s="1"/>
  <c r="N57" i="2" s="1"/>
  <c r="N56" i="2" s="1"/>
  <c r="H43" i="2"/>
  <c r="E43" i="2"/>
  <c r="H41" i="2"/>
  <c r="M48" i="2" s="1"/>
  <c r="AC33" i="2" s="1"/>
  <c r="B16" i="1"/>
  <c r="G72" i="2"/>
  <c r="C18" i="1"/>
  <c r="F72" i="2"/>
  <c r="F24" i="2"/>
  <c r="O17" i="2"/>
  <c r="H30" i="2"/>
  <c r="B17" i="1"/>
  <c r="D72" i="2"/>
  <c r="B3" i="2"/>
  <c r="B25" i="8194"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F51" i="2"/>
  <c r="F47" i="3"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B4" i="1" l="1"/>
  <c r="B116" i="8194"/>
  <c r="W34" i="2"/>
  <c r="B90" i="8194"/>
  <c r="C98" i="8194" s="1"/>
  <c r="C99" i="8194" s="1"/>
  <c r="X23" i="2"/>
  <c r="E8" i="2"/>
  <c r="U31" i="2"/>
  <c r="AB152" i="2"/>
  <c r="AA34" i="2"/>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U32" i="2"/>
  <c r="M56" i="2"/>
  <c r="T69" i="4"/>
  <c r="U69" i="4" s="1"/>
  <c r="V69" i="4" s="1"/>
  <c r="W69" i="4" s="1"/>
  <c r="X69" i="4" s="1"/>
  <c r="Y69" i="4" s="1"/>
  <c r="Z69" i="4" s="1"/>
  <c r="AA69" i="4" s="1"/>
  <c r="AB69" i="4" s="1"/>
  <c r="AC69" i="4" s="1"/>
  <c r="AD69" i="4" s="1"/>
  <c r="AE69" i="4" s="1"/>
  <c r="AF69" i="4" s="1"/>
  <c r="AG69" i="4" s="1"/>
  <c r="AH69" i="4" s="1"/>
  <c r="AI69" i="4" s="1"/>
  <c r="O66" i="2"/>
  <c r="E51" i="2" s="1"/>
  <c r="B33" i="2"/>
  <c r="M39" i="2"/>
  <c r="O65" i="2"/>
  <c r="K62" i="2"/>
  <c r="G50" i="2"/>
  <c r="G46" i="3" s="1"/>
  <c r="U39" i="2"/>
  <c r="AA39" i="2"/>
  <c r="Y39" i="2"/>
  <c r="O67" i="2"/>
  <c r="B48" i="3" s="1"/>
  <c r="W39" i="2"/>
  <c r="Z35" i="3"/>
  <c r="Z36" i="3" s="1"/>
  <c r="E48" i="2"/>
  <c r="Q23" i="2"/>
  <c r="M21" i="2"/>
  <c r="R34" i="2" s="1"/>
  <c r="BM78" i="4" s="1"/>
  <c r="P60" i="2"/>
  <c r="H53" i="2" s="1"/>
  <c r="Q61" i="2" s="1"/>
  <c r="F11" i="50873"/>
  <c r="E8" i="3"/>
  <c r="B33" i="3"/>
  <c r="B101" i="8194"/>
  <c r="B105" i="8194" s="1"/>
  <c r="B71" i="2"/>
  <c r="G6" i="2" s="1"/>
  <c r="B32" i="8194"/>
  <c r="J21" i="2"/>
  <c r="C8" i="1" s="1"/>
  <c r="B27" i="8194"/>
  <c r="AA57" i="50872"/>
  <c r="AA58" i="50872" s="1"/>
  <c r="D6" i="4"/>
  <c r="R25" i="2"/>
  <c r="Z32" i="2"/>
  <c r="AI33" i="2" s="1"/>
  <c r="Z25" i="2"/>
  <c r="C93" i="8194"/>
  <c r="Y152" i="2"/>
  <c r="Y153" i="2" s="1"/>
  <c r="M2" i="2"/>
  <c r="W101"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AU101" i="8194" s="1"/>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P101" i="8194" s="1"/>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AK105" i="8194" s="1"/>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G13" i="8194"/>
  <c r="G104" i="8194" s="1"/>
  <c r="BH11" i="8194"/>
  <c r="BH100" i="8194" s="1"/>
  <c r="AF7" i="8194"/>
  <c r="M76" i="3"/>
  <c r="C71" i="50873"/>
  <c r="D105" i="2"/>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W65" i="2"/>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L56" i="3"/>
  <c r="G52" i="2"/>
  <c r="M82" i="3"/>
  <c r="C77" i="50873"/>
  <c r="C83" i="50873"/>
  <c r="M88" i="3"/>
  <c r="C85" i="50873"/>
  <c r="M90" i="3"/>
  <c r="M25" i="2" l="1"/>
  <c r="AK78" i="4" s="1"/>
  <c r="M22" i="2"/>
  <c r="AE35" i="3"/>
  <c r="Y33" i="2"/>
  <c r="AE53" i="3"/>
  <c r="BH57" i="2"/>
  <c r="Y73" i="50872" s="1"/>
  <c r="E47" i="3"/>
  <c r="F50" i="50873"/>
  <c r="Y34" i="2"/>
  <c r="G48" i="3"/>
  <c r="Q64" i="2"/>
  <c r="C48" i="3"/>
  <c r="W63" i="2"/>
  <c r="W36" i="4" s="1"/>
  <c r="AL101" i="8194"/>
  <c r="AL102" i="8194" s="1"/>
  <c r="AG101" i="8194"/>
  <c r="AG102" i="8194" s="1"/>
  <c r="U101" i="8194"/>
  <c r="Q65" i="2"/>
  <c r="W110" i="2"/>
  <c r="BR36" i="4" s="1"/>
  <c r="BE105" i="8194"/>
  <c r="BE106" i="8194" s="1"/>
  <c r="AT101" i="8194"/>
  <c r="AT102" i="8194" s="1"/>
  <c r="E52" i="2"/>
  <c r="P64" i="2"/>
  <c r="F51" i="50873"/>
  <c r="W71" i="2"/>
  <c r="AE36" i="4" s="1"/>
  <c r="W96" i="2"/>
  <c r="P62" i="1" s="1"/>
  <c r="AB62" i="1" s="1"/>
  <c r="C52" i="2"/>
  <c r="H49" i="50873"/>
  <c r="W70" i="2"/>
  <c r="AD36" i="4" s="1"/>
  <c r="BO101" i="8194"/>
  <c r="BO102" i="8194" s="1"/>
  <c r="D51" i="50873"/>
  <c r="H51" i="50873"/>
  <c r="K21" i="3"/>
  <c r="M26" i="3" s="1"/>
  <c r="B52" i="2"/>
  <c r="K60" i="2"/>
  <c r="K58" i="2" s="1"/>
  <c r="E48" i="3"/>
  <c r="B51" i="50873"/>
  <c r="BM101" i="8194"/>
  <c r="BM102" i="8194" s="1"/>
  <c r="L101" i="8194"/>
  <c r="L102" i="8194" s="1"/>
  <c r="AR101" i="8194"/>
  <c r="AR102" i="8194" s="1"/>
  <c r="T101" i="8194"/>
  <c r="T102" i="8194" s="1"/>
  <c r="P105" i="8194"/>
  <c r="P106" i="8194" s="1"/>
  <c r="S105" i="8194"/>
  <c r="S106" i="8194" s="1"/>
  <c r="BQ101" i="8194"/>
  <c r="BQ102" i="8194" s="1"/>
  <c r="H101" i="8194"/>
  <c r="H102" i="8194" s="1"/>
  <c r="Q101" i="8194"/>
  <c r="Q102" i="8194" s="1"/>
  <c r="BK105" i="8194"/>
  <c r="BK106" i="8194" s="1"/>
  <c r="AR105" i="8194"/>
  <c r="AR106" i="8194" s="1"/>
  <c r="X105" i="8194"/>
  <c r="X106" i="8194" s="1"/>
  <c r="W105" i="8194"/>
  <c r="W106" i="8194" s="1"/>
  <c r="AJ101" i="8194"/>
  <c r="AJ102" i="8194" s="1"/>
  <c r="W102" i="2"/>
  <c r="BJ36" i="4" s="1"/>
  <c r="AW105" i="8194"/>
  <c r="AW106" i="8194" s="1"/>
  <c r="W101" i="8194"/>
  <c r="W102" i="8194" s="1"/>
  <c r="AC101" i="8194"/>
  <c r="AC102" i="8194" s="1"/>
  <c r="G101" i="8194"/>
  <c r="G102" i="8194" s="1"/>
  <c r="Y101" i="8194"/>
  <c r="Y102" i="8194" s="1"/>
  <c r="BI101" i="8194"/>
  <c r="BI102" i="8194" s="1"/>
  <c r="G105" i="8194"/>
  <c r="AV105" i="8194"/>
  <c r="AV106" i="8194" s="1"/>
  <c r="W113" i="2"/>
  <c r="P79" i="1" s="1"/>
  <c r="AB79" i="1" s="1"/>
  <c r="AX105" i="8194"/>
  <c r="AX106" i="8194" s="1"/>
  <c r="BH101" i="8194"/>
  <c r="BH102" i="8194" s="1"/>
  <c r="AE101" i="8194"/>
  <c r="AE102" i="8194" s="1"/>
  <c r="BL105" i="8194"/>
  <c r="BL106" i="8194" s="1"/>
  <c r="Y105" i="8194"/>
  <c r="Y106" i="8194" s="1"/>
  <c r="Z101" i="8194"/>
  <c r="Z102" i="8194" s="1"/>
  <c r="V101" i="8194"/>
  <c r="V102" i="8194" s="1"/>
  <c r="BN101" i="8194"/>
  <c r="BN102" i="8194" s="1"/>
  <c r="AE105" i="8194"/>
  <c r="AE106" i="8194" s="1"/>
  <c r="M105" i="8194"/>
  <c r="M106" i="8194" s="1"/>
  <c r="BB101" i="8194"/>
  <c r="AT105" i="8194"/>
  <c r="AT106" i="8194" s="1"/>
  <c r="BG105" i="8194"/>
  <c r="BG106" i="8194" s="1"/>
  <c r="AW101" i="8194"/>
  <c r="AW102" i="8194" s="1"/>
  <c r="K101" i="8194"/>
  <c r="K102" i="8194" s="1"/>
  <c r="AB101" i="8194"/>
  <c r="AB102" i="8194" s="1"/>
  <c r="BJ101" i="8194"/>
  <c r="BJ102" i="8194" s="1"/>
  <c r="AJ105" i="8194"/>
  <c r="AJ106" i="8194" s="1"/>
  <c r="AF105" i="8194"/>
  <c r="AF106" i="8194" s="1"/>
  <c r="BE101" i="8194"/>
  <c r="BE102" i="8194" s="1"/>
  <c r="BB105" i="8194"/>
  <c r="BB106" i="8194" s="1"/>
  <c r="AI101" i="8194"/>
  <c r="AI102" i="8194" s="1"/>
  <c r="BQ105" i="8194"/>
  <c r="BQ106" i="8194" s="1"/>
  <c r="M101" i="8194"/>
  <c r="M102" i="8194" s="1"/>
  <c r="W121" i="2"/>
  <c r="W107" i="2"/>
  <c r="BO36" i="4" s="1"/>
  <c r="O105" i="8194"/>
  <c r="O106" i="8194" s="1"/>
  <c r="AP105" i="8194"/>
  <c r="AP106" i="8194" s="1"/>
  <c r="AU105" i="8194"/>
  <c r="AU106" i="8194" s="1"/>
  <c r="AL105" i="8194"/>
  <c r="AL106" i="8194" s="1"/>
  <c r="AF101" i="8194"/>
  <c r="AF102" i="8194" s="1"/>
  <c r="E101" i="8194"/>
  <c r="E102" i="8194" s="1"/>
  <c r="BF105" i="8194"/>
  <c r="BF106" i="8194" s="1"/>
  <c r="BF101" i="8194"/>
  <c r="BF102" i="8194" s="1"/>
  <c r="E105" i="8194"/>
  <c r="E106" i="8194" s="1"/>
  <c r="E105" i="2"/>
  <c r="AN101" i="8194"/>
  <c r="AN102" i="8194" s="1"/>
  <c r="W105" i="2"/>
  <c r="BM36" i="4" s="1"/>
  <c r="N101" i="8194"/>
  <c r="AB105" i="8194"/>
  <c r="AB106" i="8194" s="1"/>
  <c r="W115" i="2"/>
  <c r="P81" i="1" s="1"/>
  <c r="AB81" i="1" s="1"/>
  <c r="W103" i="2"/>
  <c r="BK36" i="4" s="1"/>
  <c r="AV101" i="8194"/>
  <c r="AV102" i="8194" s="1"/>
  <c r="O101" i="8194"/>
  <c r="O102" i="8194" s="1"/>
  <c r="F101" i="8194"/>
  <c r="F102" i="8194" s="1"/>
  <c r="K105" i="8194"/>
  <c r="K106" i="8194" s="1"/>
  <c r="BI105" i="8194"/>
  <c r="BI106" i="8194" s="1"/>
  <c r="BP105" i="8194"/>
  <c r="BP106" i="8194" s="1"/>
  <c r="AO101" i="8194"/>
  <c r="AO102" i="8194" s="1"/>
  <c r="X101" i="8194"/>
  <c r="X102" i="8194" s="1"/>
  <c r="W114" i="2"/>
  <c r="P80" i="1" s="1"/>
  <c r="AB80" i="1" s="1"/>
  <c r="W104" i="2"/>
  <c r="P70" i="1" s="1"/>
  <c r="AB70" i="1" s="1"/>
  <c r="I105" i="8194"/>
  <c r="I106" i="8194" s="1"/>
  <c r="AY105" i="8194"/>
  <c r="AY106" i="8194" s="1"/>
  <c r="AS101" i="8194"/>
  <c r="AS102" i="8194" s="1"/>
  <c r="J105" i="8194"/>
  <c r="J106" i="8194" s="1"/>
  <c r="AY101" i="8194"/>
  <c r="AY102" i="8194" s="1"/>
  <c r="BK101" i="8194"/>
  <c r="BK102" i="8194" s="1"/>
  <c r="R105" i="8194"/>
  <c r="R106" i="8194" s="1"/>
  <c r="F105" i="8194"/>
  <c r="F106" i="8194" s="1"/>
  <c r="AZ105" i="8194"/>
  <c r="AZ106" i="8194" s="1"/>
  <c r="BG101" i="8194"/>
  <c r="BG102" i="8194" s="1"/>
  <c r="AM105" i="8194"/>
  <c r="AM106" i="8194" s="1"/>
  <c r="R101" i="8194"/>
  <c r="R102" i="8194" s="1"/>
  <c r="BC105" i="8194"/>
  <c r="BC106" i="8194" s="1"/>
  <c r="W106" i="2"/>
  <c r="P72" i="1" s="1"/>
  <c r="AB72" i="1" s="1"/>
  <c r="W98" i="2"/>
  <c r="BJ105" i="8194"/>
  <c r="BJ106" i="8194" s="1"/>
  <c r="AO105" i="8194"/>
  <c r="AO106" i="8194" s="1"/>
  <c r="AA105" i="8194"/>
  <c r="AA106" i="8194" s="1"/>
  <c r="AS105" i="8194"/>
  <c r="AS106" i="8194" s="1"/>
  <c r="BH105" i="8194"/>
  <c r="BH106" i="8194" s="1"/>
  <c r="N105" i="8194"/>
  <c r="N106" i="8194" s="1"/>
  <c r="AX101" i="8194"/>
  <c r="AX102" i="8194" s="1"/>
  <c r="BL101" i="8194"/>
  <c r="BL102" i="8194" s="1"/>
  <c r="H105" i="8194"/>
  <c r="H106" i="8194" s="1"/>
  <c r="AH105" i="8194"/>
  <c r="AH106" i="8194" s="1"/>
  <c r="C97" i="8194"/>
  <c r="AA101" i="8194"/>
  <c r="AA102" i="8194" s="1"/>
  <c r="AI105" i="8194"/>
  <c r="AI106" i="8194" s="1"/>
  <c r="W123" i="2"/>
  <c r="W108" i="2"/>
  <c r="BP36" i="4" s="1"/>
  <c r="BR105" i="8194"/>
  <c r="BR106" i="8194" s="1"/>
  <c r="BO105" i="8194"/>
  <c r="BO106" i="8194" s="1"/>
  <c r="BD105" i="8194"/>
  <c r="BD106" i="8194" s="1"/>
  <c r="BA101" i="8194"/>
  <c r="BA102" i="8194" s="1"/>
  <c r="BP101" i="8194"/>
  <c r="BP102" i="8194" s="1"/>
  <c r="BN105" i="8194"/>
  <c r="BN106" i="8194" s="1"/>
  <c r="L105" i="8194"/>
  <c r="L106" i="8194" s="1"/>
  <c r="AK101" i="8194"/>
  <c r="AK102" i="8194" s="1"/>
  <c r="U105" i="8194"/>
  <c r="U106" i="8194" s="1"/>
  <c r="AP101" i="8194"/>
  <c r="AP102" i="8194" s="1"/>
  <c r="BR101" i="8194"/>
  <c r="BR102" i="8194" s="1"/>
  <c r="I101" i="8194"/>
  <c r="I102" i="8194" s="1"/>
  <c r="AD101" i="8194"/>
  <c r="AD102" i="8194" s="1"/>
  <c r="AD152" i="2"/>
  <c r="AD170" i="2"/>
  <c r="AH101" i="8194"/>
  <c r="AH102" i="8194" s="1"/>
  <c r="W66" i="2"/>
  <c r="P32" i="1" s="1"/>
  <c r="AB32" i="1" s="1"/>
  <c r="W119" i="2"/>
  <c r="CA36" i="4" s="1"/>
  <c r="T105" i="8194"/>
  <c r="T106" i="8194" s="1"/>
  <c r="BC101" i="8194"/>
  <c r="BC102" i="8194" s="1"/>
  <c r="AZ101" i="8194"/>
  <c r="AZ102" i="8194" s="1"/>
  <c r="AM101" i="8194"/>
  <c r="AM102" i="8194" s="1"/>
  <c r="D101" i="8194"/>
  <c r="V105" i="8194"/>
  <c r="V106" i="8194" s="1"/>
  <c r="BA105" i="8194"/>
  <c r="BA106" i="8194" s="1"/>
  <c r="S101" i="8194"/>
  <c r="S102" i="8194" s="1"/>
  <c r="D105" i="8194"/>
  <c r="AD105" i="8194"/>
  <c r="AD106" i="8194" s="1"/>
  <c r="BM105" i="8194"/>
  <c r="BM106" i="8194" s="1"/>
  <c r="Z105" i="8194"/>
  <c r="Z106" i="8194" s="1"/>
  <c r="AQ101" i="8194"/>
  <c r="AQ102" i="8194" s="1"/>
  <c r="H105" i="2"/>
  <c r="B105" i="2"/>
  <c r="C7" i="1" s="1"/>
  <c r="W109" i="2"/>
  <c r="P75" i="1" s="1"/>
  <c r="AB75" i="1" s="1"/>
  <c r="W118" i="2"/>
  <c r="BZ36" i="4" s="1"/>
  <c r="F105" i="2"/>
  <c r="AQ105" i="8194"/>
  <c r="AQ106" i="8194" s="1"/>
  <c r="Q105" i="8194"/>
  <c r="Q106" i="8194" s="1"/>
  <c r="AN105" i="8194"/>
  <c r="AN106" i="8194" s="1"/>
  <c r="AC105" i="8194"/>
  <c r="AC106" i="8194" s="1"/>
  <c r="J101" i="8194"/>
  <c r="J102" i="8194" s="1"/>
  <c r="Z38" i="2"/>
  <c r="W75" i="2"/>
  <c r="W74" i="2"/>
  <c r="P40" i="1" s="1"/>
  <c r="AB40" i="1" s="1"/>
  <c r="W120" i="2"/>
  <c r="CB36" i="4" s="1"/>
  <c r="W99" i="2"/>
  <c r="BG36" i="4" s="1"/>
  <c r="G105" i="2"/>
  <c r="V38" i="2"/>
  <c r="X38" i="2"/>
  <c r="W122" i="2"/>
  <c r="CD36" i="4" s="1"/>
  <c r="W62" i="2"/>
  <c r="P28" i="1" s="1"/>
  <c r="AB28" i="1" s="1"/>
  <c r="W112" i="2"/>
  <c r="BT36" i="4" s="1"/>
  <c r="AB38" i="2"/>
  <c r="W100" i="2"/>
  <c r="BH36" i="4" s="1"/>
  <c r="W64" i="2"/>
  <c r="W73" i="2"/>
  <c r="P39" i="1" s="1"/>
  <c r="AB39" i="1" s="1"/>
  <c r="W60" i="2"/>
  <c r="B44" i="8194"/>
  <c r="W125" i="2"/>
  <c r="P91" i="1" s="1"/>
  <c r="AB91" i="1" s="1"/>
  <c r="W93" i="2"/>
  <c r="BA36" i="4" s="1"/>
  <c r="W97" i="2"/>
  <c r="BE36" i="4" s="1"/>
  <c r="W117" i="2"/>
  <c r="P83" i="1" s="1"/>
  <c r="AB83" i="1" s="1"/>
  <c r="W61" i="2"/>
  <c r="P27" i="1" s="1"/>
  <c r="AB27" i="1" s="1"/>
  <c r="W94" i="2"/>
  <c r="P60" i="1" s="1"/>
  <c r="AB60" i="1" s="1"/>
  <c r="W124" i="2"/>
  <c r="CF36" i="4" s="1"/>
  <c r="W69" i="2"/>
  <c r="P35" i="1" s="1"/>
  <c r="AB35" i="1" s="1"/>
  <c r="W111" i="2"/>
  <c r="BS36" i="4" s="1"/>
  <c r="W68" i="2"/>
  <c r="P34" i="1" s="1"/>
  <c r="AB34" i="1" s="1"/>
  <c r="W95" i="2"/>
  <c r="P61" i="1" s="1"/>
  <c r="AB61" i="1" s="1"/>
  <c r="W76" i="2"/>
  <c r="AJ36" i="4" s="1"/>
  <c r="G6" i="3"/>
  <c r="K7" i="1"/>
  <c r="W72" i="2"/>
  <c r="P38" i="1" s="1"/>
  <c r="AB38" i="1" s="1"/>
  <c r="W67" i="2"/>
  <c r="P33" i="1" s="1"/>
  <c r="AB33" i="1" s="1"/>
  <c r="W116" i="2"/>
  <c r="P82" i="1" s="1"/>
  <c r="AB82" i="1" s="1"/>
  <c r="C105" i="2"/>
  <c r="E14" i="2"/>
  <c r="E14" i="3" s="1"/>
  <c r="E4" i="8194"/>
  <c r="E46" i="3"/>
  <c r="E5" i="8194"/>
  <c r="D5" i="8194"/>
  <c r="F26" i="8194"/>
  <c r="G7" i="2"/>
  <c r="G7" i="3"/>
  <c r="AF139" i="2"/>
  <c r="BG69" i="2" s="1"/>
  <c r="AE139" i="2"/>
  <c r="B66" i="2" s="1"/>
  <c r="B60" i="3" s="1"/>
  <c r="B45" i="2"/>
  <c r="B44" i="2"/>
  <c r="G46" i="2"/>
  <c r="G44" i="2"/>
  <c r="G47" i="2"/>
  <c r="G45" i="2"/>
  <c r="J61" i="2"/>
  <c r="B47" i="2"/>
  <c r="B46" i="2"/>
  <c r="P102" i="8194"/>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O81" i="1"/>
  <c r="O26" i="1"/>
  <c r="C392" i="8364"/>
  <c r="D391" i="8364"/>
  <c r="E391" i="8364"/>
  <c r="W59" i="4"/>
  <c r="W76" i="4" s="1"/>
  <c r="X35" i="4"/>
  <c r="AX155" i="8194"/>
  <c r="AX157" i="8194" s="1"/>
  <c r="BN78" i="4"/>
  <c r="BL78" i="4"/>
  <c r="AX105" i="2"/>
  <c r="AX77" i="2"/>
  <c r="AJ78" i="4"/>
  <c r="V155" i="8194"/>
  <c r="V157" i="8194" s="1"/>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N102" i="8194"/>
  <c r="AG106" i="8194"/>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AU102" i="8194"/>
  <c r="Y120" i="8194"/>
  <c r="O79" i="8194"/>
  <c r="AV70" i="2" s="1"/>
  <c r="AT120" i="8194"/>
  <c r="AN2" i="267"/>
  <c r="AN3" i="267"/>
  <c r="O86" i="8194"/>
  <c r="D3" i="267"/>
  <c r="P120" i="8194"/>
  <c r="BG3" i="267"/>
  <c r="G3" i="267"/>
  <c r="BP120" i="8194"/>
  <c r="BL120" i="8194"/>
  <c r="AK106" i="8194"/>
  <c r="BB102" i="8194"/>
  <c r="AW120" i="8194"/>
  <c r="K2" i="267"/>
  <c r="N3" i="267"/>
  <c r="E79" i="8194"/>
  <c r="D13" i="267" s="1"/>
  <c r="BA2" i="267"/>
  <c r="AY120" i="8194"/>
  <c r="AV115" i="2"/>
  <c r="BO120" i="8194"/>
  <c r="AI3" i="267"/>
  <c r="BR79" i="8194"/>
  <c r="AV125" i="2" s="1"/>
  <c r="J79" i="8194"/>
  <c r="AV65" i="2" s="1"/>
  <c r="AF120" i="8194"/>
  <c r="AC120" i="8194"/>
  <c r="AJ2" i="267"/>
  <c r="U102" i="8194"/>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BC36" i="4"/>
  <c r="AI36" i="4"/>
  <c r="P41" i="1"/>
  <c r="AB41" i="1" s="1"/>
  <c r="P87" i="1"/>
  <c r="AB87" i="1" s="1"/>
  <c r="CC36" i="4"/>
  <c r="BW36" i="4"/>
  <c r="T36" i="4"/>
  <c r="P26" i="1"/>
  <c r="AB26" i="1" s="1"/>
  <c r="BF36" i="4"/>
  <c r="P64" i="1"/>
  <c r="AB64" i="1" s="1"/>
  <c r="B31" i="8194"/>
  <c r="E14" i="8194" s="1"/>
  <c r="F231" i="3072"/>
  <c r="B231" i="3072" s="1"/>
  <c r="E16" i="1" s="1"/>
  <c r="F19" i="3072"/>
  <c r="B19" i="3072" s="1"/>
  <c r="M34" i="2"/>
  <c r="F230" i="3072"/>
  <c r="B230" i="3072" s="1"/>
  <c r="E15" i="1" s="1"/>
  <c r="L17" i="50873"/>
  <c r="K14" i="3"/>
  <c r="BI36" i="4"/>
  <c r="P67" i="1"/>
  <c r="AB67" i="1" s="1"/>
  <c r="P89" i="1"/>
  <c r="AB89" i="1" s="1"/>
  <c r="CE36" i="4"/>
  <c r="X36" i="4"/>
  <c r="P30" i="1"/>
  <c r="AB30" i="1" s="1"/>
  <c r="Y36" i="4"/>
  <c r="P31" i="1"/>
  <c r="AB31" i="1" s="1"/>
  <c r="H49" i="3"/>
  <c r="I52" i="50873"/>
  <c r="T89" i="1"/>
  <c r="AJ69" i="4"/>
  <c r="AV116" i="2"/>
  <c r="G13" i="267"/>
  <c r="BE13" i="267"/>
  <c r="AV113" i="2"/>
  <c r="L13" i="267"/>
  <c r="AV68" i="2"/>
  <c r="BK13" i="267"/>
  <c r="AV119" i="2"/>
  <c r="BJ13" i="267"/>
  <c r="AV118" i="2"/>
  <c r="E13" i="267"/>
  <c r="AV61" i="2"/>
  <c r="J13" i="267"/>
  <c r="AV66" i="2"/>
  <c r="BI13" i="267"/>
  <c r="AV117" i="2"/>
  <c r="AV122" i="2"/>
  <c r="BN13" i="267"/>
  <c r="P29" i="1" l="1"/>
  <c r="AB29" i="1" s="1"/>
  <c r="BV36" i="4"/>
  <c r="AH137" i="2"/>
  <c r="O25" i="3" s="1"/>
  <c r="AI136" i="2"/>
  <c r="Y63" i="50872"/>
  <c r="Y83" i="50872"/>
  <c r="Y82" i="50872"/>
  <c r="L54" i="3"/>
  <c r="P59" i="1"/>
  <c r="AB59" i="1" s="1"/>
  <c r="W57" i="50872"/>
  <c r="W81" i="50872" s="1"/>
  <c r="AB81" i="50872" s="1"/>
  <c r="AC81" i="50872" s="1"/>
  <c r="J43" i="2"/>
  <c r="J16" i="2" s="1"/>
  <c r="N12" i="2" s="1"/>
  <c r="Y70" i="50872"/>
  <c r="Y71" i="50872" s="1"/>
  <c r="Y72" i="50872" s="1"/>
  <c r="AI138" i="2"/>
  <c r="AH138" i="2"/>
  <c r="O26" i="3" s="1"/>
  <c r="Y80" i="50872"/>
  <c r="Y74" i="50872"/>
  <c r="Y75" i="50872" s="1"/>
  <c r="Y76" i="50872" s="1"/>
  <c r="Y84" i="50872"/>
  <c r="Y85" i="50872" s="1"/>
  <c r="Y86" i="50872" s="1"/>
  <c r="Y87" i="50872" s="1"/>
  <c r="AH136" i="2"/>
  <c r="O24" i="3" s="1"/>
  <c r="F8" i="1"/>
  <c r="AI137" i="2"/>
  <c r="Y64" i="50872"/>
  <c r="Y65" i="50872" s="1"/>
  <c r="Y66" i="50872" s="1"/>
  <c r="Y67" i="50872" s="1"/>
  <c r="Y68" i="50872" s="1"/>
  <c r="Y69" i="50872" s="1"/>
  <c r="BH58" i="2"/>
  <c r="E21" i="2" s="1"/>
  <c r="J40" i="2"/>
  <c r="BG83" i="2" s="1"/>
  <c r="BG84" i="2" s="1"/>
  <c r="Y60" i="50872"/>
  <c r="Y61" i="50872" s="1"/>
  <c r="Y62" i="50872" s="1"/>
  <c r="P37" i="1"/>
  <c r="AB37" i="1" s="1"/>
  <c r="P90" i="1"/>
  <c r="AB90" i="1" s="1"/>
  <c r="BD36" i="4"/>
  <c r="P66" i="1"/>
  <c r="AB66" i="1" s="1"/>
  <c r="BB36" i="4"/>
  <c r="P71" i="1"/>
  <c r="AB71" i="1" s="1"/>
  <c r="P74" i="1"/>
  <c r="AB74" i="1" s="1"/>
  <c r="BN36" i="4"/>
  <c r="AG36" i="4"/>
  <c r="P88" i="1"/>
  <c r="AB88" i="1" s="1"/>
  <c r="P36" i="1"/>
  <c r="AB36" i="1" s="1"/>
  <c r="BL36" i="4"/>
  <c r="W130" i="2"/>
  <c r="P68" i="1"/>
  <c r="AB68" i="1" s="1"/>
  <c r="U36" i="4"/>
  <c r="AY109" i="8194"/>
  <c r="AB36" i="4"/>
  <c r="AC36" i="4"/>
  <c r="P42" i="1"/>
  <c r="AB42" i="1" s="1"/>
  <c r="P73" i="1"/>
  <c r="AB73" i="1" s="1"/>
  <c r="P84" i="1"/>
  <c r="AB84" i="1" s="1"/>
  <c r="AA36" i="4"/>
  <c r="P69" i="1"/>
  <c r="AB69" i="1" s="1"/>
  <c r="BU36" i="4"/>
  <c r="AH36" i="4"/>
  <c r="P85" i="1"/>
  <c r="AB85" i="1" s="1"/>
  <c r="P76" i="1"/>
  <c r="AB76" i="1" s="1"/>
  <c r="P65" i="1"/>
  <c r="AB65" i="1" s="1"/>
  <c r="Z36" i="4"/>
  <c r="AF36" i="4"/>
  <c r="CG36" i="4"/>
  <c r="BQ36" i="4"/>
  <c r="BY36" i="4"/>
  <c r="P86" i="1"/>
  <c r="AB86" i="1" s="1"/>
  <c r="P63" i="1"/>
  <c r="AB63" i="1" s="1"/>
  <c r="BX36" i="4"/>
  <c r="P77" i="1"/>
  <c r="AB77" i="1" s="1"/>
  <c r="P78" i="1"/>
  <c r="AB78" i="1" s="1"/>
  <c r="V36" i="4"/>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Q38" i="1"/>
  <c r="U83" i="2"/>
  <c r="U91" i="2"/>
  <c r="U77" i="2"/>
  <c r="U78" i="2"/>
  <c r="U81" i="2"/>
  <c r="U82" i="2"/>
  <c r="U80" i="2"/>
  <c r="U84" i="2"/>
  <c r="U90" i="2"/>
  <c r="U92" i="2"/>
  <c r="U88" i="2"/>
  <c r="U85" i="2"/>
  <c r="U86" i="2"/>
  <c r="U89" i="2"/>
  <c r="U79" i="2"/>
  <c r="U87" i="2"/>
  <c r="AA27" i="1"/>
  <c r="Q27" i="1"/>
  <c r="AA91" i="1"/>
  <c r="Q91" i="1"/>
  <c r="Q39" i="1"/>
  <c r="AA81" i="1"/>
  <c r="Q81" i="1"/>
  <c r="AA28" i="1"/>
  <c r="Q28" i="1"/>
  <c r="AA29" i="1"/>
  <c r="Q29" i="1"/>
  <c r="Q89" i="1"/>
  <c r="AA89" i="1"/>
  <c r="Q75" i="1"/>
  <c r="Q30" i="1"/>
  <c r="AA30" i="1"/>
  <c r="AA35" i="1"/>
  <c r="Q35" i="1"/>
  <c r="Q26" i="1"/>
  <c r="AA26" i="1"/>
  <c r="AA87" i="1"/>
  <c r="Q87" i="1"/>
  <c r="Q79" i="1"/>
  <c r="AA79" i="1"/>
  <c r="Q80" i="1"/>
  <c r="AA80" i="1"/>
  <c r="Q72" i="1"/>
  <c r="Q33" i="1"/>
  <c r="AA33" i="1"/>
  <c r="Q67" i="1"/>
  <c r="Q83" i="1"/>
  <c r="AA83" i="1"/>
  <c r="Q34" i="1"/>
  <c r="AA34"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41" i="1"/>
  <c r="B14" i="3"/>
  <c r="B14" i="2"/>
  <c r="D35" i="8194" s="1"/>
  <c r="Q70" i="1"/>
  <c r="Q40" i="1"/>
  <c r="Q62" i="1"/>
  <c r="Q61" i="1"/>
  <c r="AK69" i="4"/>
  <c r="J41" i="2"/>
  <c r="L44" i="50873" s="1"/>
  <c r="BG85" i="2"/>
  <c r="H58" i="2" s="1"/>
  <c r="B188" i="8194"/>
  <c r="Q39" i="3"/>
  <c r="Z49" i="2"/>
  <c r="P58" i="2"/>
  <c r="T90" i="1"/>
  <c r="Q76" i="1" l="1"/>
  <c r="Q59" i="1"/>
  <c r="BH83" i="2"/>
  <c r="J59" i="2"/>
  <c r="J60" i="2"/>
  <c r="Q85" i="1"/>
  <c r="AE7" i="50873"/>
  <c r="O10" i="3"/>
  <c r="N7" i="2"/>
  <c r="J15" i="2" s="1"/>
  <c r="N10" i="2"/>
  <c r="N17" i="2"/>
  <c r="N8" i="2"/>
  <c r="Q90" i="1"/>
  <c r="AA90" i="1"/>
  <c r="O11" i="3"/>
  <c r="N6" i="2"/>
  <c r="O16" i="3"/>
  <c r="O14" i="3"/>
  <c r="O12" i="3"/>
  <c r="M49" i="2"/>
  <c r="O18" i="50873"/>
  <c r="O7" i="3"/>
  <c r="K15" i="3" s="1"/>
  <c r="N16" i="2"/>
  <c r="N13" i="2"/>
  <c r="O15" i="3"/>
  <c r="BH64" i="2"/>
  <c r="AB7" i="2" s="1"/>
  <c r="Q19" i="2" s="1"/>
  <c r="O17" i="3"/>
  <c r="N11" i="2"/>
  <c r="N15" i="2"/>
  <c r="O13" i="3"/>
  <c r="AA85" i="1"/>
  <c r="Q37" i="1"/>
  <c r="O6" i="3"/>
  <c r="O9" i="3"/>
  <c r="BH65" i="2"/>
  <c r="H57" i="2" s="1"/>
  <c r="AE8" i="50873"/>
  <c r="N9" i="2"/>
  <c r="N14" i="2"/>
  <c r="O8" i="3"/>
  <c r="Y57" i="50872"/>
  <c r="Y58" i="50872" s="1"/>
  <c r="AB85" i="50872"/>
  <c r="AC85" i="50872" s="1"/>
  <c r="AB86" i="50872"/>
  <c r="AC86" i="50872" s="1"/>
  <c r="Q66" i="1"/>
  <c r="Q71" i="1"/>
  <c r="Q73" i="1"/>
  <c r="Q84" i="1"/>
  <c r="Q42" i="1"/>
  <c r="Q74" i="1"/>
  <c r="AB84" i="50872"/>
  <c r="AC84" i="50872" s="1"/>
  <c r="Q68" i="1"/>
  <c r="AA36" i="1"/>
  <c r="Q36" i="1"/>
  <c r="AA84" i="1"/>
  <c r="Q65" i="1"/>
  <c r="AA88" i="1"/>
  <c r="Q88" i="1"/>
  <c r="Q86" i="1"/>
  <c r="AA86" i="1"/>
  <c r="Q69" i="1"/>
  <c r="Q77" i="1"/>
  <c r="Q78" i="1"/>
  <c r="Q63" i="1"/>
  <c r="G41" i="2"/>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F58" i="2"/>
  <c r="AB87" i="50872"/>
  <c r="AC87" i="50872" s="1"/>
  <c r="Y88" i="50872"/>
  <c r="Y77" i="50872"/>
  <c r="AL69" i="4"/>
  <c r="T91" i="1"/>
  <c r="P229" i="8194"/>
  <c r="P230" i="8194" s="1"/>
  <c r="P228" i="8194"/>
  <c r="B42" i="3" l="1"/>
  <c r="F62" i="50873"/>
  <c r="E58" i="2"/>
  <c r="E40" i="2"/>
  <c r="F43" i="50873" s="1"/>
  <c r="BG79" i="2"/>
  <c r="AA23" i="3" s="1"/>
  <c r="J42" i="2"/>
  <c r="L45" i="50873" s="1"/>
  <c r="D43" i="3"/>
  <c r="U6" i="2"/>
  <c r="B40" i="3"/>
  <c r="E41" i="3"/>
  <c r="B60" i="50873"/>
  <c r="D43" i="2"/>
  <c r="H44" i="50873"/>
  <c r="B42" i="2"/>
  <c r="B45" i="50873" s="1"/>
  <c r="B40" i="2"/>
  <c r="E46" i="50873"/>
  <c r="G42" i="3"/>
  <c r="E40" i="3"/>
  <c r="U8" i="2"/>
  <c r="BG78" i="2"/>
  <c r="AQ4" i="50873" s="1"/>
  <c r="B62" i="50873"/>
  <c r="H45" i="50873"/>
  <c r="B43" i="50873"/>
  <c r="F42" i="2"/>
  <c r="G45" i="50873" s="1"/>
  <c r="B44" i="50873"/>
  <c r="BG80" i="2"/>
  <c r="AA24" i="3" s="1"/>
  <c r="G42" i="2"/>
  <c r="F63" i="2"/>
  <c r="K10" i="1" s="1"/>
  <c r="K15" i="1" s="1"/>
  <c r="AC9" i="2"/>
  <c r="E42" i="3"/>
  <c r="E63" i="2"/>
  <c r="E59" i="3" s="1"/>
  <c r="F60" i="2"/>
  <c r="F56" i="3" s="1"/>
  <c r="H56" i="3" s="1"/>
  <c r="BG82" i="2"/>
  <c r="AA26" i="3" s="1"/>
  <c r="B41" i="3"/>
  <c r="B43" i="2"/>
  <c r="G41" i="3"/>
  <c r="AC7" i="2"/>
  <c r="S19" i="2" s="1"/>
  <c r="B41" i="2"/>
  <c r="F42" i="3"/>
  <c r="E42" i="2"/>
  <c r="F45" i="50873" s="1"/>
  <c r="B43" i="3"/>
  <c r="BG81" i="2"/>
  <c r="AA25" i="3" s="1"/>
  <c r="T6" i="2"/>
  <c r="B58" i="2"/>
  <c r="E41" i="2"/>
  <c r="F44" i="50873" s="1"/>
  <c r="G58" i="2"/>
  <c r="B46" i="50873"/>
  <c r="T8" i="2"/>
  <c r="H56" i="50873"/>
  <c r="F35" i="3"/>
  <c r="B36" i="3"/>
  <c r="Z64" i="2"/>
  <c r="V64" i="2" s="1"/>
  <c r="G35" i="3"/>
  <c r="Z68" i="2"/>
  <c r="V68" i="2" s="1"/>
  <c r="AE6" i="2"/>
  <c r="E35" i="2"/>
  <c r="Z116" i="2"/>
  <c r="T116" i="2" s="1"/>
  <c r="AF6" i="2"/>
  <c r="Z117" i="2"/>
  <c r="AJ117" i="2" s="1"/>
  <c r="Z114" i="2"/>
  <c r="AJ114" i="2" s="1"/>
  <c r="Z63" i="2"/>
  <c r="T63" i="2" s="1"/>
  <c r="Z124" i="2"/>
  <c r="AJ124" i="2" s="1"/>
  <c r="Z122" i="2"/>
  <c r="V122" i="2" s="1"/>
  <c r="F35" i="2"/>
  <c r="H36" i="50873"/>
  <c r="Z60" i="2"/>
  <c r="T60" i="2" s="1"/>
  <c r="B39" i="50873"/>
  <c r="H38" i="50873"/>
  <c r="Z123" i="2"/>
  <c r="V123" i="2" s="1"/>
  <c r="W8" i="2"/>
  <c r="G37" i="2"/>
  <c r="Z120" i="2"/>
  <c r="AJ120" i="2" s="1"/>
  <c r="B22" i="3"/>
  <c r="F37" i="3"/>
  <c r="AC6" i="2"/>
  <c r="AH134" i="2"/>
  <c r="AE4" i="50873" s="1"/>
  <c r="B22" i="2"/>
  <c r="AD9" i="2"/>
  <c r="E62" i="2"/>
  <c r="E58" i="3" s="1"/>
  <c r="AF9" i="2"/>
  <c r="Y8" i="2"/>
  <c r="F36" i="3"/>
  <c r="Z6" i="2"/>
  <c r="AH135" i="2"/>
  <c r="AE5" i="50873" s="1"/>
  <c r="AD6" i="2"/>
  <c r="X8" i="2"/>
  <c r="E39" i="50873"/>
  <c r="G36" i="2"/>
  <c r="B61" i="50873"/>
  <c r="AG6" i="2"/>
  <c r="AD7" i="2"/>
  <c r="Q20" i="2" s="1"/>
  <c r="V8" i="2"/>
  <c r="H40" i="50873"/>
  <c r="E37" i="3"/>
  <c r="F38" i="50873"/>
  <c r="E35" i="3"/>
  <c r="Z61" i="2"/>
  <c r="V61" i="2" s="1"/>
  <c r="B36" i="2"/>
  <c r="E36" i="2"/>
  <c r="Z126" i="2"/>
  <c r="G35" i="2"/>
  <c r="E40" i="50873"/>
  <c r="AF7" i="2"/>
  <c r="Q21" i="2" s="1"/>
  <c r="Z121" i="2"/>
  <c r="T121" i="2" s="1"/>
  <c r="Z69" i="2"/>
  <c r="T69" i="2" s="1"/>
  <c r="W6" i="2"/>
  <c r="E37" i="2"/>
  <c r="G36" i="3"/>
  <c r="Z66" i="2"/>
  <c r="T66" i="2" s="1"/>
  <c r="B35" i="2"/>
  <c r="Z125" i="2"/>
  <c r="V125" i="2" s="1"/>
  <c r="B59" i="50873"/>
  <c r="Y6" i="2"/>
  <c r="B63" i="50873"/>
  <c r="AG9" i="2"/>
  <c r="G37" i="3"/>
  <c r="B37" i="3"/>
  <c r="Z62" i="2"/>
  <c r="AJ62" i="2" s="1"/>
  <c r="Z67" i="2"/>
  <c r="T67" i="2" s="1"/>
  <c r="Z70" i="2"/>
  <c r="AJ70" i="2" s="1"/>
  <c r="F61" i="50873"/>
  <c r="G33" i="3"/>
  <c r="AG7" i="2"/>
  <c r="S21" i="2" s="1"/>
  <c r="Z65" i="2"/>
  <c r="AJ65" i="2" s="1"/>
  <c r="H39" i="50873"/>
  <c r="AA6" i="2"/>
  <c r="Z115" i="2"/>
  <c r="AJ115" i="2" s="1"/>
  <c r="Z113" i="2"/>
  <c r="T113" i="2" s="1"/>
  <c r="V6" i="2"/>
  <c r="B37" i="2"/>
  <c r="Z118" i="2"/>
  <c r="AJ118" i="2" s="1"/>
  <c r="F36" i="2"/>
  <c r="B25" i="50873"/>
  <c r="Z119" i="2"/>
  <c r="AJ119" i="2" s="1"/>
  <c r="AB6" i="2"/>
  <c r="AE7" i="2"/>
  <c r="S20" i="2" s="1"/>
  <c r="X6" i="2"/>
  <c r="E36" i="3"/>
  <c r="B40" i="50873"/>
  <c r="G38" i="50873"/>
  <c r="B38" i="50873"/>
  <c r="F37" i="2"/>
  <c r="B35" i="3"/>
  <c r="G33" i="2"/>
  <c r="G57" i="2"/>
  <c r="G53" i="3" s="1"/>
  <c r="AE9" i="2"/>
  <c r="R36" i="1"/>
  <c r="R37" i="1" s="1"/>
  <c r="R38" i="1" s="1"/>
  <c r="R39" i="1" s="1"/>
  <c r="R40" i="1" s="1"/>
  <c r="R41" i="1" s="1"/>
  <c r="R42" i="1" s="1"/>
  <c r="AA77" i="2"/>
  <c r="C11" i="1"/>
  <c r="H64" i="2"/>
  <c r="H63" i="3" s="1"/>
  <c r="H65" i="2"/>
  <c r="H64" i="3" s="1"/>
  <c r="AA22" i="3"/>
  <c r="H60" i="2"/>
  <c r="T124" i="2"/>
  <c r="AQ8" i="50873"/>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T68" i="2" l="1"/>
  <c r="V120" i="2"/>
  <c r="V113" i="2"/>
  <c r="AJ122" i="2"/>
  <c r="T118" i="2"/>
  <c r="AJ113" i="2"/>
  <c r="AQ5" i="50873"/>
  <c r="AJ69" i="2"/>
  <c r="V63" i="2"/>
  <c r="AQ7" i="50873"/>
  <c r="AJ64" i="2"/>
  <c r="AQ6" i="50873"/>
  <c r="T64" i="2"/>
  <c r="V114" i="2"/>
  <c r="T120" i="2"/>
  <c r="AJ68" i="2"/>
  <c r="AJ116" i="2"/>
  <c r="T61" i="2"/>
  <c r="T123" i="2"/>
  <c r="O22" i="3"/>
  <c r="AJ63" i="2"/>
  <c r="AJ60" i="2"/>
  <c r="T122" i="2"/>
  <c r="V60" i="2"/>
  <c r="V124" i="2"/>
  <c r="V70" i="2"/>
  <c r="T114" i="2"/>
  <c r="T117" i="2"/>
  <c r="V117" i="2"/>
  <c r="V116" i="2"/>
  <c r="T115" i="2"/>
  <c r="T62" i="2"/>
  <c r="V62" i="2"/>
  <c r="AJ121" i="2"/>
  <c r="AJ123" i="2"/>
  <c r="J22" i="2"/>
  <c r="AI132" i="2" s="1"/>
  <c r="AJ146" i="2" s="1"/>
  <c r="V121" i="2"/>
  <c r="AJ125" i="2"/>
  <c r="V115" i="2"/>
  <c r="O23" i="3"/>
  <c r="T125" i="2"/>
  <c r="T119" i="2"/>
  <c r="V66" i="2"/>
  <c r="V69" i="2"/>
  <c r="AJ66" i="2"/>
  <c r="T70" i="2"/>
  <c r="T65" i="2"/>
  <c r="V67" i="2"/>
  <c r="V65" i="2"/>
  <c r="AJ67" i="2"/>
  <c r="AJ61" i="2"/>
  <c r="V119" i="2"/>
  <c r="V11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M51" i="2"/>
  <c r="M20" i="2" s="1"/>
  <c r="M24" i="2" s="1"/>
  <c r="M23" i="2" s="1"/>
  <c r="V18" i="2" s="1"/>
  <c r="AH146" i="2"/>
  <c r="AK146" i="2"/>
  <c r="E22" i="2"/>
  <c r="V19" i="2"/>
  <c r="AK77" i="4"/>
  <c r="V156" i="8194" s="1"/>
  <c r="Z57" i="50872"/>
  <c r="AI146" i="2"/>
  <c r="U18" i="2"/>
  <c r="U17" i="2"/>
  <c r="E22" i="3"/>
  <c r="P34" i="3"/>
  <c r="R34"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Y24" i="2" l="1"/>
  <c r="V17" i="2"/>
  <c r="AC24" i="2"/>
  <c r="AH24" i="2"/>
  <c r="U19" i="2"/>
  <c r="AK43" i="4"/>
  <c r="AY77" i="2" s="1"/>
  <c r="AD43" i="1" s="1"/>
  <c r="Y23" i="3"/>
  <c r="BH70" i="2"/>
  <c r="BH71" i="2"/>
  <c r="Y24" i="3"/>
  <c r="BH66" i="2"/>
  <c r="BG71" i="2"/>
  <c r="BG70" i="2"/>
  <c r="Z64" i="50872"/>
  <c r="AB64" i="50872" s="1"/>
  <c r="AC64" i="50872" s="1"/>
  <c r="Z72" i="50872"/>
  <c r="AB72" i="50872" s="1"/>
  <c r="AC72" i="50872" s="1"/>
  <c r="Z80" i="50872"/>
  <c r="AB80" i="50872" s="1"/>
  <c r="AC80" i="50872" s="1"/>
  <c r="Z67" i="50872"/>
  <c r="AB67" i="50872" s="1"/>
  <c r="Z78" i="50872"/>
  <c r="AB78" i="50872" s="1"/>
  <c r="AC78" i="50872" s="1"/>
  <c r="Z58" i="50872"/>
  <c r="Z65" i="50872"/>
  <c r="AB65" i="50872" s="1"/>
  <c r="AC65" i="50872" s="1"/>
  <c r="Z71" i="50872"/>
  <c r="AB71" i="50872" s="1"/>
  <c r="AC71" i="50872" s="1"/>
  <c r="Z69" i="50872"/>
  <c r="Z76" i="50872"/>
  <c r="AB76" i="50872" s="1"/>
  <c r="AC76" i="50872" s="1"/>
  <c r="Z75" i="50872"/>
  <c r="AB75" i="50872" s="1"/>
  <c r="AC75" i="50872" s="1"/>
  <c r="Z61" i="50872"/>
  <c r="AB61" i="50872" s="1"/>
  <c r="AC61" i="50872" s="1"/>
  <c r="Z60" i="50872"/>
  <c r="AB60" i="50872" s="1"/>
  <c r="AC60" i="50872" s="1"/>
  <c r="Z74" i="50872"/>
  <c r="AB74" i="50872" s="1"/>
  <c r="AC74" i="50872" s="1"/>
  <c r="Z70" i="50872"/>
  <c r="AB70" i="50872" s="1"/>
  <c r="AC70" i="50872" s="1"/>
  <c r="Z68" i="50872"/>
  <c r="Z62" i="50872"/>
  <c r="AB62" i="50872" s="1"/>
  <c r="AC62" i="50872" s="1"/>
  <c r="Z79" i="50872"/>
  <c r="AB79" i="50872" s="1"/>
  <c r="AC79" i="50872" s="1"/>
  <c r="Z66" i="50872"/>
  <c r="AB66" i="50872" s="1"/>
  <c r="AC66" i="50872" s="1"/>
  <c r="Z77" i="50872"/>
  <c r="AB77" i="50872" s="1"/>
  <c r="AC77" i="50872" s="1"/>
  <c r="AK62" i="4"/>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X68" i="50872"/>
  <c r="AP69" i="4"/>
  <c r="P240" i="8194"/>
  <c r="P241" i="8194"/>
  <c r="P242" i="8194" s="1"/>
  <c r="J24" i="2" l="1"/>
  <c r="BH67" i="2" s="1"/>
  <c r="X23" i="3"/>
  <c r="AN5" i="50873"/>
  <c r="X24" i="3"/>
  <c r="AN6" i="50873"/>
  <c r="B38" i="2"/>
  <c r="AF8" i="2"/>
  <c r="F38" i="2"/>
  <c r="H41" i="50873"/>
  <c r="B38" i="3"/>
  <c r="AH10" i="2"/>
  <c r="AJ9" i="2"/>
  <c r="AH6" i="2"/>
  <c r="F38" i="3"/>
  <c r="G38" i="2"/>
  <c r="G38" i="3"/>
  <c r="AJ8" i="2"/>
  <c r="AG8" i="2"/>
  <c r="AI7" i="2"/>
  <c r="S22" i="2" s="1"/>
  <c r="G34" i="2" s="1"/>
  <c r="G34" i="3" s="1"/>
  <c r="AI9" i="2"/>
  <c r="AJ7" i="2"/>
  <c r="AJ4" i="2" s="1"/>
  <c r="AH9" i="2"/>
  <c r="G41" i="50873"/>
  <c r="AH7" i="2"/>
  <c r="Q22" i="2" s="1"/>
  <c r="B34" i="2" s="1"/>
  <c r="B34" i="3" s="1"/>
  <c r="B41" i="50873"/>
  <c r="AI6" i="2"/>
  <c r="AI10" i="2"/>
  <c r="AJ6" i="2"/>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H37" i="50873" l="1"/>
  <c r="B37" i="50873"/>
  <c r="K24" i="3"/>
  <c r="Y20" i="3" s="1"/>
  <c r="BH74" i="2"/>
  <c r="F59" i="2" s="1"/>
  <c r="E24" i="2"/>
  <c r="BG74" i="2"/>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Y27" i="3"/>
  <c r="X27" i="3"/>
  <c r="E24" i="3"/>
  <c r="Q56" i="1"/>
  <c r="AB56" i="1"/>
  <c r="Q52" i="1"/>
  <c r="AB52" i="1"/>
  <c r="Q45" i="1"/>
  <c r="AB45" i="1"/>
  <c r="Q58" i="1"/>
  <c r="AB58" i="1"/>
  <c r="Q53" i="1"/>
  <c r="AB53" i="1"/>
  <c r="Q57" i="1"/>
  <c r="AB57" i="1"/>
  <c r="Q50" i="1"/>
  <c r="AB50" i="1"/>
  <c r="Q54" i="1"/>
  <c r="AB54" i="1"/>
  <c r="Q55" i="1"/>
  <c r="AB55" i="1"/>
  <c r="Q49" i="1"/>
  <c r="AB49" i="1"/>
  <c r="Q48" i="1"/>
  <c r="AB48" i="1"/>
  <c r="Q51" i="1"/>
  <c r="AB51" i="1"/>
  <c r="Q46" i="1"/>
  <c r="AB46"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Q78" i="2" l="1"/>
  <c r="AF126" i="2"/>
  <c r="AQ87" i="2"/>
  <c r="AQ92"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126" i="2" l="1"/>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88" i="2"/>
  <c r="AQ89" i="2" s="1"/>
  <c r="AQ90" i="2" s="1"/>
  <c r="AQ91"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O52" i="4" l="1"/>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7" i="2"/>
  <c r="X21" i="2" s="1"/>
  <c r="AD21" i="2" s="1"/>
  <c r="AD18" i="2"/>
  <c r="AB10" i="18176"/>
  <c r="AB5" i="18176" s="1"/>
  <c r="P10" i="18176"/>
  <c r="P5" i="18176" s="1"/>
  <c r="H12" i="4" s="1"/>
  <c r="X10" i="18176"/>
  <c r="X5" i="18176" s="1"/>
  <c r="N41" i="3"/>
  <c r="N42" i="3"/>
  <c r="N43" i="3"/>
  <c r="N40" i="3"/>
  <c r="X86" i="4" l="1"/>
  <c r="BA64" i="2" s="1"/>
  <c r="Y86" i="4"/>
  <c r="BA65" i="2" s="1"/>
  <c r="AA10" i="18176"/>
  <c r="AA5" i="18176" s="1"/>
  <c r="AF86" i="4"/>
  <c r="BA72" i="2" s="1"/>
  <c r="O10" i="18176"/>
  <c r="O5" i="18176" s="1"/>
  <c r="H11" i="4" s="1"/>
  <c r="U10" i="18176"/>
  <c r="U5" i="18176" s="1"/>
  <c r="H13" i="4" s="1"/>
  <c r="I22" i="4" s="1"/>
  <c r="N22" i="4" s="1"/>
  <c r="I19" i="4" s="1"/>
  <c r="H26" i="2"/>
  <c r="I29" i="50873" s="1"/>
  <c r="J26" i="2"/>
  <c r="AN86" i="4"/>
  <c r="BA80" i="2" s="1"/>
  <c r="AD17" i="2"/>
  <c r="AD19" i="2" s="1"/>
  <c r="AD24" i="2" s="1"/>
  <c r="AD29" i="2" s="1"/>
  <c r="AB18" i="2"/>
  <c r="AM86" i="4"/>
  <c r="BA79" i="2" s="1"/>
  <c r="AB21" i="2"/>
  <c r="AB17" i="2"/>
  <c r="Z18" i="2"/>
  <c r="Z19" i="2" s="1"/>
  <c r="Z20" i="2" s="1"/>
  <c r="AH86" i="4"/>
  <c r="BA74" i="2" s="1"/>
  <c r="AC10" i="18176"/>
  <c r="AC5" i="18176" s="1"/>
  <c r="AA86" i="4"/>
  <c r="BA67" i="2" s="1"/>
  <c r="AI86" i="4"/>
  <c r="BA75" i="2" s="1"/>
  <c r="X18" i="2"/>
  <c r="X19" i="2" s="1"/>
  <c r="X25" i="2" s="1"/>
  <c r="W24"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BE73" i="4"/>
  <c r="BF71" i="4"/>
  <c r="AJ73" i="4"/>
  <c r="AG73" i="4"/>
  <c r="AA73" i="4"/>
  <c r="AC73" i="4"/>
  <c r="BC73" i="4"/>
  <c r="AY73" i="4"/>
  <c r="AS73" i="4"/>
  <c r="AO73" i="4"/>
  <c r="AP73" i="4"/>
  <c r="AX73" i="4"/>
  <c r="AU73" i="4"/>
  <c r="AH73" i="4"/>
  <c r="AE73" i="4"/>
  <c r="AV73" i="4"/>
  <c r="AI73" i="4"/>
  <c r="Y73" i="4"/>
  <c r="AB73" i="4"/>
  <c r="AQ73" i="4"/>
  <c r="BA73" i="4"/>
  <c r="BD73" i="4"/>
  <c r="I34" i="4" l="1"/>
  <c r="J22" i="4"/>
  <c r="J34" i="4" s="1"/>
  <c r="CC12" i="4" s="1"/>
  <c r="AB19" i="2"/>
  <c r="AB20" i="2" s="1"/>
  <c r="D31" i="3"/>
  <c r="F31" i="3"/>
  <c r="AB25" i="2"/>
  <c r="AA24" i="2" s="1"/>
  <c r="K41" i="2"/>
  <c r="Z24" i="2"/>
  <c r="Z29" i="2" s="1"/>
  <c r="X32" i="2"/>
  <c r="W33" i="2" s="1"/>
  <c r="I24" i="4"/>
  <c r="I36" i="4" s="1"/>
  <c r="M42" i="2"/>
  <c r="X20" i="2"/>
  <c r="X39" i="2" s="1"/>
  <c r="K42" i="2"/>
  <c r="AQ70" i="4"/>
  <c r="AP86" i="4"/>
  <c r="BA82" i="2" s="1"/>
  <c r="AD31" i="2"/>
  <c r="AD33" i="2" s="1"/>
  <c r="AD37" i="2" s="1"/>
  <c r="V39" i="2"/>
  <c r="N23" i="4"/>
  <c r="I20" i="4" s="1"/>
  <c r="J20" i="4" s="1"/>
  <c r="AB32" i="2"/>
  <c r="AA33" i="2" s="1"/>
  <c r="J23" i="4"/>
  <c r="J35" i="4" s="1"/>
  <c r="BG71" i="4"/>
  <c r="BF73" i="4"/>
  <c r="CE12" i="4"/>
  <c r="BY12" i="4"/>
  <c r="CG12" i="4"/>
  <c r="BZ12" i="4"/>
  <c r="BT12" i="4"/>
  <c r="BN12" i="4"/>
  <c r="BO12" i="4"/>
  <c r="BQ12" i="4"/>
  <c r="BS12" i="4"/>
  <c r="CB12" i="4"/>
  <c r="BM12" i="4"/>
  <c r="BU12" i="4"/>
  <c r="CA12" i="4"/>
  <c r="BX12" i="4"/>
  <c r="BV12" i="4"/>
  <c r="CF12" i="4"/>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BW12" i="4" l="1"/>
  <c r="CD12" i="4"/>
  <c r="BP12" i="4"/>
  <c r="BR12" i="4"/>
  <c r="AB24" i="2"/>
  <c r="AB26" i="2" s="1"/>
  <c r="AB39" i="2"/>
  <c r="Z26" i="2"/>
  <c r="Z40" i="2" s="1"/>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M41" i="2"/>
  <c r="E70" i="4" s="1"/>
  <c r="G70" i="4" s="1"/>
  <c r="X24" i="2"/>
  <c r="X29" i="2" s="1"/>
  <c r="Y4" i="2" s="1"/>
  <c r="X33" i="2"/>
  <c r="X34" i="2" s="1"/>
  <c r="AB33" i="2"/>
  <c r="AB34" i="2" s="1"/>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V18" i="4"/>
  <c r="BV20"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AB40" i="2" l="1"/>
  <c r="AB29" i="2"/>
  <c r="G71" i="4"/>
  <c r="AB37" i="2"/>
  <c r="BA14" i="4"/>
  <c r="BA17" i="4" s="1"/>
  <c r="BA19" i="4" s="1"/>
  <c r="BA52" i="4" s="1"/>
  <c r="BA54" i="4" s="1"/>
  <c r="BC93" i="2" s="1"/>
  <c r="BH82" i="4"/>
  <c r="BH83" i="4" s="1"/>
  <c r="BQ13" i="4"/>
  <c r="BI14" i="4"/>
  <c r="BI17" i="4" s="1"/>
  <c r="BI19" i="4" s="1"/>
  <c r="BI52" i="4" s="1"/>
  <c r="BI54" i="4" s="1"/>
  <c r="BC101" i="2" s="1"/>
  <c r="BB14" i="4"/>
  <c r="BB17" i="4" s="1"/>
  <c r="BB19" i="4" s="1"/>
  <c r="CE13" i="4"/>
  <c r="CF13" i="4"/>
  <c r="BR13" i="4"/>
  <c r="BE82" i="4"/>
  <c r="BE83" i="4" s="1"/>
  <c r="BD82" i="4"/>
  <c r="BD83" i="4" s="1"/>
  <c r="BX13" i="4"/>
  <c r="BP13" i="4"/>
  <c r="BO13" i="4"/>
  <c r="X26" i="2"/>
  <c r="AD26" i="2" s="1"/>
  <c r="BM82" i="4"/>
  <c r="BM83" i="4" s="1"/>
  <c r="BB82" i="4"/>
  <c r="BB83" i="4" s="1"/>
  <c r="CB13" i="4"/>
  <c r="BC82" i="4"/>
  <c r="BC83" i="4" s="1"/>
  <c r="BW13" i="4"/>
  <c r="BA82" i="4"/>
  <c r="BA83" i="4" s="1"/>
  <c r="BG82" i="4"/>
  <c r="BG83" i="4" s="1"/>
  <c r="BE14" i="4"/>
  <c r="BE17" i="4" s="1"/>
  <c r="BE19" i="4" s="1"/>
  <c r="BE52" i="4" s="1"/>
  <c r="BE54" i="4" s="1"/>
  <c r="BC97" i="2" s="1"/>
  <c r="BU13" i="4"/>
  <c r="BG81" i="4"/>
  <c r="CA81" i="4"/>
  <c r="BE81" i="4"/>
  <c r="BH81" i="4"/>
  <c r="AD81" i="4"/>
  <c r="CG81" i="4"/>
  <c r="BK81" i="4"/>
  <c r="BZ81" i="4"/>
  <c r="X81" i="4"/>
  <c r="BQ81" i="4"/>
  <c r="BA81" i="4"/>
  <c r="BW81" i="4"/>
  <c r="BS81" i="4"/>
  <c r="CC81" i="4"/>
  <c r="T63" i="4"/>
  <c r="BY81" i="4"/>
  <c r="BP81" i="4"/>
  <c r="Y81" i="4"/>
  <c r="BC81" i="4"/>
  <c r="AV81" i="4"/>
  <c r="BI81" i="4"/>
  <c r="Z81" i="4"/>
  <c r="AM81" i="4"/>
  <c r="AK81" i="4"/>
  <c r="AF81" i="4"/>
  <c r="AR81" i="4"/>
  <c r="BF81" i="4"/>
  <c r="CD81" i="4"/>
  <c r="AL81" i="4"/>
  <c r="AU81" i="4"/>
  <c r="CE81" i="4"/>
  <c r="AQ81" i="4"/>
  <c r="BV81" i="4"/>
  <c r="BR81" i="4"/>
  <c r="BX81" i="4"/>
  <c r="CF81" i="4"/>
  <c r="AP81" i="4"/>
  <c r="BT81" i="4"/>
  <c r="T81" i="4"/>
  <c r="BJ81" i="4"/>
  <c r="AC81" i="4"/>
  <c r="AS81" i="4"/>
  <c r="AY81" i="4"/>
  <c r="AA81" i="4"/>
  <c r="AX81" i="4"/>
  <c r="AN81" i="4"/>
  <c r="AH81" i="4"/>
  <c r="AZ81" i="4"/>
  <c r="BB81" i="4"/>
  <c r="BL81" i="4"/>
  <c r="BN81" i="4"/>
  <c r="BO81" i="4"/>
  <c r="BU81" i="4"/>
  <c r="U81" i="4"/>
  <c r="BD81" i="4"/>
  <c r="AT81" i="4"/>
  <c r="BM81" i="4"/>
  <c r="AB81" i="4"/>
  <c r="V81" i="4"/>
  <c r="AE81" i="4"/>
  <c r="AW81" i="4"/>
  <c r="AI81" i="4"/>
  <c r="CB81" i="4"/>
  <c r="AJ81" i="4"/>
  <c r="W81" i="4"/>
  <c r="AG81" i="4"/>
  <c r="AO81" i="4"/>
  <c r="AZ14" i="4"/>
  <c r="AZ17" i="4" s="1"/>
  <c r="AZ19" i="4" s="1"/>
  <c r="AZ52" i="4" s="1"/>
  <c r="AZ54" i="4" s="1"/>
  <c r="BC92" i="2" s="1"/>
  <c r="BD14" i="4"/>
  <c r="BD17" i="4" s="1"/>
  <c r="BD19" i="4" s="1"/>
  <c r="BD52" i="4" s="1"/>
  <c r="BD54" i="4" s="1"/>
  <c r="BC96" i="2" s="1"/>
  <c r="BY82" i="4"/>
  <c r="BY83" i="4" s="1"/>
  <c r="BG14" i="4"/>
  <c r="BG17" i="4" s="1"/>
  <c r="BG19" i="4" s="1"/>
  <c r="BG52" i="4" s="1"/>
  <c r="BG54" i="4" s="1"/>
  <c r="BC99" i="2" s="1"/>
  <c r="BI82" i="4"/>
  <c r="BI83" i="4" s="1"/>
  <c r="CD13" i="4"/>
  <c r="BK82" i="4"/>
  <c r="BK83" i="4" s="1"/>
  <c r="BH14" i="4"/>
  <c r="BH17" i="4" s="1"/>
  <c r="BH19" i="4" s="1"/>
  <c r="BH52" i="4" s="1"/>
  <c r="BH54" i="4" s="1"/>
  <c r="BC100" i="2" s="1"/>
  <c r="BK14" i="4"/>
  <c r="BK17" i="4" s="1"/>
  <c r="BK19" i="4" s="1"/>
  <c r="BK52" i="4" s="1"/>
  <c r="BK54" i="4" s="1"/>
  <c r="BC103" i="2" s="1"/>
  <c r="BZ13" i="4"/>
  <c r="BM13" i="4"/>
  <c r="CA13" i="4"/>
  <c r="BL82" i="4"/>
  <c r="BL83" i="4" s="1"/>
  <c r="BL14" i="4"/>
  <c r="BL17" i="4" s="1"/>
  <c r="BL19" i="4" s="1"/>
  <c r="BL52" i="4" s="1"/>
  <c r="BL54" i="4" s="1"/>
  <c r="BC104" i="2" s="1"/>
  <c r="CC13" i="4"/>
  <c r="X37" i="2"/>
  <c r="AA4" i="2" s="1"/>
  <c r="H63" i="2" s="1"/>
  <c r="K59" i="3" s="1"/>
  <c r="BJ82" i="4"/>
  <c r="BJ83" i="4" s="1"/>
  <c r="BS13" i="4"/>
  <c r="CG13" i="4"/>
  <c r="BV13" i="4"/>
  <c r="BN13" i="4"/>
  <c r="BC14" i="4"/>
  <c r="BC17" i="4" s="1"/>
  <c r="BC19" i="4" s="1"/>
  <c r="BC52" i="4" s="1"/>
  <c r="BC54" i="4" s="1"/>
  <c r="BC95" i="2" s="1"/>
  <c r="BF82" i="4"/>
  <c r="BF83" i="4" s="1"/>
  <c r="BJ14" i="4"/>
  <c r="BJ17" i="4" s="1"/>
  <c r="BJ19" i="4" s="1"/>
  <c r="BJ52" i="4" s="1"/>
  <c r="BJ54" i="4" s="1"/>
  <c r="BC102" i="2" s="1"/>
  <c r="BF14" i="4"/>
  <c r="BF17" i="4" s="1"/>
  <c r="BF19" i="4" s="1"/>
  <c r="BF52" i="4" s="1"/>
  <c r="BF54" i="4" s="1"/>
  <c r="BC98" i="2" s="1"/>
  <c r="BY13" i="4"/>
  <c r="AK67" i="4"/>
  <c r="AL65" i="4"/>
  <c r="AM65" i="4" s="1"/>
  <c r="AN65" i="4" s="1"/>
  <c r="AO65" i="4" s="1"/>
  <c r="AP65" i="4" s="1"/>
  <c r="AQ65" i="4" s="1"/>
  <c r="AR65" i="4" s="1"/>
  <c r="AS65" i="4" s="1"/>
  <c r="AT65" i="4" s="1"/>
  <c r="AU65" i="4" s="1"/>
  <c r="AV65" i="4" s="1"/>
  <c r="AW65" i="4" s="1"/>
  <c r="AX65" i="4" s="1"/>
  <c r="AY65" i="4" s="1"/>
  <c r="AS70" i="4"/>
  <c r="AR86" i="4"/>
  <c r="BA84" i="2" s="1"/>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B52" i="4"/>
  <c r="BB54" i="4" s="1"/>
  <c r="BC94" i="2" s="1"/>
  <c r="BQ51" i="4"/>
  <c r="BI71" i="4"/>
  <c r="BH73" i="4"/>
  <c r="BS51" i="4"/>
  <c r="CD14" i="4"/>
  <c r="CE14" i="4"/>
  <c r="BY14" i="4"/>
  <c r="BV14" i="4"/>
  <c r="CF14" i="4"/>
  <c r="CC14" i="4"/>
  <c r="CA14" i="4"/>
  <c r="BZ14" i="4"/>
  <c r="CG14" i="4"/>
  <c r="BR14" i="4"/>
  <c r="BU14" i="4"/>
  <c r="BT14" i="4"/>
  <c r="BT17" i="4" s="1"/>
  <c r="BT19" i="4" s="1"/>
  <c r="BO14" i="4"/>
  <c r="CB14" i="4"/>
  <c r="CB17" i="4" s="1"/>
  <c r="CB19" i="4" s="1"/>
  <c r="BW14" i="4"/>
  <c r="BQ14" i="4"/>
  <c r="BQ17" i="4" s="1"/>
  <c r="BQ19" i="4" s="1"/>
  <c r="BS14" i="4"/>
  <c r="BP14" i="4"/>
  <c r="BM14" i="4"/>
  <c r="BN14" i="4"/>
  <c r="BX14" i="4"/>
  <c r="CD51" i="4"/>
  <c r="CF51" i="4"/>
  <c r="BW51" i="4"/>
  <c r="BX51" i="4"/>
  <c r="BN51" i="4"/>
  <c r="BR51" i="4"/>
  <c r="CE51" i="4"/>
  <c r="BY51" i="4"/>
  <c r="CE82" i="4"/>
  <c r="CE83" i="4" s="1"/>
  <c r="BV51" i="4"/>
  <c r="BT51" i="4"/>
  <c r="BR17" i="4" l="1"/>
  <c r="BR19" i="4" s="1"/>
  <c r="BO17" i="4"/>
  <c r="BO19" i="4" s="1"/>
  <c r="K12" i="1"/>
  <c r="CE17" i="4"/>
  <c r="CE19" i="4" s="1"/>
  <c r="CE52" i="4" s="1"/>
  <c r="CE54" i="4" s="1"/>
  <c r="BC123" i="2" s="1"/>
  <c r="CG17" i="4"/>
  <c r="CG19" i="4" s="1"/>
  <c r="CG52" i="4" s="1"/>
  <c r="CG54" i="4" s="1"/>
  <c r="BC125" i="2" s="1"/>
  <c r="BX17" i="4"/>
  <c r="BX19" i="4" s="1"/>
  <c r="CF17" i="4"/>
  <c r="CF19" i="4" s="1"/>
  <c r="CF52" i="4" s="1"/>
  <c r="CF54" i="4" s="1"/>
  <c r="BC124" i="2" s="1"/>
  <c r="CC17" i="4"/>
  <c r="CC19" i="4" s="1"/>
  <c r="CD17" i="4"/>
  <c r="CD19" i="4" s="1"/>
  <c r="CD52" i="4" s="1"/>
  <c r="CD54" i="4" s="1"/>
  <c r="BC122" i="2" s="1"/>
  <c r="X40" i="2"/>
  <c r="BP17" i="4"/>
  <c r="BP19" i="4" s="1"/>
  <c r="BP52" i="4" s="1"/>
  <c r="BP54" i="4" s="1"/>
  <c r="BC108" i="2" s="1"/>
  <c r="BM17" i="4"/>
  <c r="BM19" i="4" s="1"/>
  <c r="BM52" i="4" s="1"/>
  <c r="BM54" i="4" s="1"/>
  <c r="BC105" i="2" s="1"/>
  <c r="BN17" i="4"/>
  <c r="BN19" i="4" s="1"/>
  <c r="BN52" i="4" s="1"/>
  <c r="BN54" i="4" s="1"/>
  <c r="BC106" i="2" s="1"/>
  <c r="CA17" i="4"/>
  <c r="CA19" i="4" s="1"/>
  <c r="CA52" i="4" s="1"/>
  <c r="CA54" i="4" s="1"/>
  <c r="BC119" i="2" s="1"/>
  <c r="BV17" i="4"/>
  <c r="BV19" i="4" s="1"/>
  <c r="BV52" i="4" s="1"/>
  <c r="BV54" i="4" s="1"/>
  <c r="BC114" i="2" s="1"/>
  <c r="BY17" i="4"/>
  <c r="BY19" i="4" s="1"/>
  <c r="BY52" i="4" s="1"/>
  <c r="BY54" i="4" s="1"/>
  <c r="BC117" i="2" s="1"/>
  <c r="AL77" i="4"/>
  <c r="AJ77" i="4"/>
  <c r="BS17" i="4"/>
  <c r="BS19" i="4" s="1"/>
  <c r="BS52" i="4" s="1"/>
  <c r="BS54" i="4" s="1"/>
  <c r="BC111" i="2" s="1"/>
  <c r="BW17" i="4"/>
  <c r="BW19" i="4" s="1"/>
  <c r="BW52" i="4" s="1"/>
  <c r="BW54" i="4" s="1"/>
  <c r="BC115" i="2" s="1"/>
  <c r="U63" i="4"/>
  <c r="T79" i="4"/>
  <c r="BU17" i="4"/>
  <c r="BU19" i="4" s="1"/>
  <c r="BU52" i="4" s="1"/>
  <c r="BU54" i="4" s="1"/>
  <c r="BC113" i="2" s="1"/>
  <c r="BZ17" i="4"/>
  <c r="BZ19" i="4" s="1"/>
  <c r="BZ52" i="4" s="1"/>
  <c r="BZ54" i="4" s="1"/>
  <c r="BC118" i="2" s="1"/>
  <c r="K27" i="3"/>
  <c r="K28" i="3" s="1"/>
  <c r="L30" i="50873"/>
  <c r="L31" i="50873" s="1"/>
  <c r="B64" i="50873" s="1"/>
  <c r="J28" i="2"/>
  <c r="J29" i="2" s="1"/>
  <c r="AT70" i="4"/>
  <c r="AS86" i="4"/>
  <c r="BA85" i="2" s="1"/>
  <c r="BO52" i="4"/>
  <c r="BO54" i="4" s="1"/>
  <c r="BC107" i="2" s="1"/>
  <c r="CB52" i="4"/>
  <c r="CB54" i="4" s="1"/>
  <c r="BC120" i="2" s="1"/>
  <c r="BT52" i="4"/>
  <c r="BT54" i="4" s="1"/>
  <c r="BC112" i="2" s="1"/>
  <c r="BJ71" i="4"/>
  <c r="BI73" i="4"/>
  <c r="BR52" i="4"/>
  <c r="BR54" i="4" s="1"/>
  <c r="BC110" i="2" s="1"/>
  <c r="AZ65" i="4"/>
  <c r="BX52" i="4"/>
  <c r="BX54" i="4" s="1"/>
  <c r="BC116" i="2" s="1"/>
  <c r="CC52" i="4"/>
  <c r="CC54" i="4" s="1"/>
  <c r="BC121" i="2" s="1"/>
  <c r="BQ52" i="4"/>
  <c r="BQ54" i="4" s="1"/>
  <c r="BC109" i="2" s="1"/>
  <c r="H62" i="2" l="1"/>
  <c r="F57" i="2"/>
  <c r="J57" i="2" s="1"/>
  <c r="B57" i="2"/>
  <c r="B53" i="3" s="1"/>
  <c r="F62" i="2"/>
  <c r="H66" i="2" s="1"/>
  <c r="I63" i="50873" s="1"/>
  <c r="E57" i="2"/>
  <c r="H61" i="2"/>
  <c r="AZ60" i="2"/>
  <c r="T80" i="4"/>
  <c r="AN60" i="2" s="1"/>
  <c r="AB60" i="2" s="1"/>
  <c r="U79" i="4"/>
  <c r="V63" i="4"/>
  <c r="AJ43" i="4"/>
  <c r="AJ62" i="4"/>
  <c r="AJ66" i="4" s="1"/>
  <c r="AJ67" i="4" s="1"/>
  <c r="AI77" i="4"/>
  <c r="U156" i="8194"/>
  <c r="U183" i="8194" s="1"/>
  <c r="U184" i="8194" s="1"/>
  <c r="U185" i="8194" s="1"/>
  <c r="U186" i="8194" s="1"/>
  <c r="AM77" i="4"/>
  <c r="AL62" i="4"/>
  <c r="AL66" i="4" s="1"/>
  <c r="AL67" i="4" s="1"/>
  <c r="AL43" i="4"/>
  <c r="W156" i="8194"/>
  <c r="W183" i="8194" s="1"/>
  <c r="W184" i="8194" s="1"/>
  <c r="W185" i="8194" s="1"/>
  <c r="W186" i="8194" s="1"/>
  <c r="AU70" i="4"/>
  <c r="AT86" i="4"/>
  <c r="BA86" i="2" s="1"/>
  <c r="BA65" i="4"/>
  <c r="BK71" i="4"/>
  <c r="BJ73" i="4"/>
  <c r="W63" i="4" l="1"/>
  <c r="V79" i="4"/>
  <c r="T156" i="8194"/>
  <c r="T183" i="8194" s="1"/>
  <c r="T184" i="8194" s="1"/>
  <c r="T185" i="8194" s="1"/>
  <c r="T186" i="8194" s="1"/>
  <c r="AI43" i="4"/>
  <c r="AI62" i="4"/>
  <c r="AI66" i="4" s="1"/>
  <c r="AI67" i="4" s="1"/>
  <c r="AH77" i="4"/>
  <c r="AJ27" i="4"/>
  <c r="AJ25" i="4" s="1"/>
  <c r="AY76" i="2"/>
  <c r="AD42" i="1" s="1"/>
  <c r="AJ46" i="4"/>
  <c r="AJ45" i="4"/>
  <c r="U80" i="4"/>
  <c r="AN61" i="2" s="1"/>
  <c r="AB61" i="2" s="1"/>
  <c r="AZ61" i="2"/>
  <c r="AI60" i="2"/>
  <c r="AE60" i="2"/>
  <c r="AC60" i="2"/>
  <c r="U26" i="1"/>
  <c r="AS60" i="2"/>
  <c r="AY78" i="2"/>
  <c r="AD44" i="1" s="1"/>
  <c r="AL46" i="4"/>
  <c r="AL27" i="4"/>
  <c r="AL25" i="4" s="1"/>
  <c r="AL45" i="4"/>
  <c r="X156" i="8194"/>
  <c r="X183" i="8194" s="1"/>
  <c r="X184" i="8194" s="1"/>
  <c r="X185" i="8194" s="1"/>
  <c r="X186" i="8194" s="1"/>
  <c r="AN77" i="4"/>
  <c r="AM62" i="4"/>
  <c r="AM66" i="4" s="1"/>
  <c r="AM67" i="4" s="1"/>
  <c r="AM43" i="4"/>
  <c r="K58" i="3"/>
  <c r="K11" i="1"/>
  <c r="AV70" i="4"/>
  <c r="AU86" i="4"/>
  <c r="BA87" i="2" s="1"/>
  <c r="BL71" i="4"/>
  <c r="BK73" i="4"/>
  <c r="BB65" i="4"/>
  <c r="AJ24" i="4" l="1"/>
  <c r="AJ26" i="4"/>
  <c r="AL26" i="4"/>
  <c r="AL24" i="4"/>
  <c r="AO77" i="4"/>
  <c r="AN62" i="4"/>
  <c r="AN66" i="4" s="1"/>
  <c r="AN67" i="4" s="1"/>
  <c r="Y156" i="8194"/>
  <c r="Y183" i="8194" s="1"/>
  <c r="Y184" i="8194" s="1"/>
  <c r="Y185" i="8194" s="1"/>
  <c r="Y186" i="8194" s="1"/>
  <c r="AN43" i="4"/>
  <c r="AG77" i="4"/>
  <c r="AH62" i="4"/>
  <c r="AH66" i="4" s="1"/>
  <c r="AH67" i="4" s="1"/>
  <c r="S156" i="8194"/>
  <c r="S183" i="8194" s="1"/>
  <c r="S184" i="8194" s="1"/>
  <c r="S185" i="8194" s="1"/>
  <c r="S186" i="8194" s="1"/>
  <c r="AH43" i="4"/>
  <c r="AC61" i="2"/>
  <c r="U27" i="1"/>
  <c r="AE61" i="2"/>
  <c r="AD61" i="2" s="1"/>
  <c r="AI61" i="2"/>
  <c r="AS61" i="2"/>
  <c r="AJ47" i="4"/>
  <c r="BB76" i="2" s="1"/>
  <c r="AI46" i="4"/>
  <c r="AI45" i="4"/>
  <c r="AI27" i="4"/>
  <c r="AI25" i="4" s="1"/>
  <c r="AY75" i="2"/>
  <c r="AD41" i="1" s="1"/>
  <c r="AL47" i="4"/>
  <c r="BB78" i="2" s="1"/>
  <c r="V80" i="4"/>
  <c r="AN62" i="2" s="1"/>
  <c r="AB62" i="2" s="1"/>
  <c r="AZ62" i="2"/>
  <c r="AD60" i="2"/>
  <c r="AE128" i="2"/>
  <c r="J58" i="2" s="1"/>
  <c r="AM45" i="4"/>
  <c r="AY79" i="2"/>
  <c r="AD45" i="1" s="1"/>
  <c r="AM46" i="4"/>
  <c r="AM27" i="4"/>
  <c r="AM25" i="4" s="1"/>
  <c r="AT60" i="2"/>
  <c r="X63" i="4"/>
  <c r="W79" i="4"/>
  <c r="AW70" i="4"/>
  <c r="AV86" i="4"/>
  <c r="BA88" i="2" s="1"/>
  <c r="BM71" i="4"/>
  <c r="BL73" i="4"/>
  <c r="BC65" i="4"/>
  <c r="AL44" i="4" l="1"/>
  <c r="AM24" i="4"/>
  <c r="AJ44" i="4"/>
  <c r="AI26" i="4"/>
  <c r="AI24" i="4"/>
  <c r="AM26" i="4"/>
  <c r="AM47" i="4"/>
  <c r="BB79" i="2" s="1"/>
  <c r="AT61" i="2"/>
  <c r="AL60" i="2"/>
  <c r="AD128" i="2"/>
  <c r="AE129" i="2" s="1"/>
  <c r="AH60" i="2"/>
  <c r="AH128" i="2" s="1"/>
  <c r="AK60" i="2"/>
  <c r="AK128" i="2" s="1"/>
  <c r="AH45" i="4"/>
  <c r="AH27" i="4"/>
  <c r="AH25" i="4" s="1"/>
  <c r="AH46" i="4"/>
  <c r="AH47" i="4" s="1"/>
  <c r="BB74" i="2" s="1"/>
  <c r="AY74" i="2"/>
  <c r="AD40" i="1" s="1"/>
  <c r="AF77" i="4"/>
  <c r="AG43" i="4"/>
  <c r="AG62" i="4"/>
  <c r="AG66" i="4" s="1"/>
  <c r="AG67" i="4" s="1"/>
  <c r="R156" i="8194"/>
  <c r="R183" i="8194" s="1"/>
  <c r="R184" i="8194" s="1"/>
  <c r="R185" i="8194" s="1"/>
  <c r="R186" i="8194" s="1"/>
  <c r="AN46" i="4"/>
  <c r="AN45" i="4"/>
  <c r="AY80" i="2"/>
  <c r="AD46" i="1" s="1"/>
  <c r="AN27" i="4"/>
  <c r="AN25" i="4" s="1"/>
  <c r="AI62" i="2"/>
  <c r="U28" i="1"/>
  <c r="AS62" i="2"/>
  <c r="AE62" i="2"/>
  <c r="AD62" i="2" s="1"/>
  <c r="AC62" i="2"/>
  <c r="AL61" i="2"/>
  <c r="AH61" i="2"/>
  <c r="AK61" i="2"/>
  <c r="W80" i="4"/>
  <c r="AN63" i="2" s="1"/>
  <c r="AB63" i="2" s="1"/>
  <c r="AZ63" i="2"/>
  <c r="Y63" i="4"/>
  <c r="X79" i="4"/>
  <c r="AI47" i="4"/>
  <c r="BB75" i="2" s="1"/>
  <c r="AP77" i="4"/>
  <c r="AO62" i="4"/>
  <c r="AO66" i="4" s="1"/>
  <c r="AO67" i="4" s="1"/>
  <c r="AO43" i="4"/>
  <c r="Z156" i="8194"/>
  <c r="Z183" i="8194" s="1"/>
  <c r="Z184" i="8194" s="1"/>
  <c r="Z185" i="8194" s="1"/>
  <c r="Z186" i="8194" s="1"/>
  <c r="AX70" i="4"/>
  <c r="AW86" i="4"/>
  <c r="BA89" i="2" s="1"/>
  <c r="BN71" i="4"/>
  <c r="BM73" i="4"/>
  <c r="BD65" i="4"/>
  <c r="AI44" i="4" l="1"/>
  <c r="AM44" i="4"/>
  <c r="AH24" i="4"/>
  <c r="AN24" i="4"/>
  <c r="AN26" i="4"/>
  <c r="AH26" i="4"/>
  <c r="AY73" i="2"/>
  <c r="AD39" i="1" s="1"/>
  <c r="AG27" i="4"/>
  <c r="AG25" i="4" s="1"/>
  <c r="AG45" i="4"/>
  <c r="AG46" i="4"/>
  <c r="AM61" i="2"/>
  <c r="AO61" i="2" s="1"/>
  <c r="AZ64" i="2"/>
  <c r="X80" i="4"/>
  <c r="AN64" i="2" s="1"/>
  <c r="AB64" i="2" s="1"/>
  <c r="V25" i="2"/>
  <c r="V23" i="2"/>
  <c r="AO46" i="4"/>
  <c r="AO45" i="4"/>
  <c r="AO27" i="4"/>
  <c r="AO25" i="4" s="1"/>
  <c r="AY81" i="2"/>
  <c r="AD47" i="1" s="1"/>
  <c r="AT62" i="2"/>
  <c r="AE77" i="4"/>
  <c r="Q156" i="8194"/>
  <c r="Q183" i="8194" s="1"/>
  <c r="Q184" i="8194" s="1"/>
  <c r="Q185" i="8194" s="1"/>
  <c r="Q186" i="8194" s="1"/>
  <c r="AF43" i="4"/>
  <c r="AF62" i="4"/>
  <c r="AF66" i="4" s="1"/>
  <c r="AF67" i="4" s="1"/>
  <c r="AA156" i="8194"/>
  <c r="AA183" i="8194" s="1"/>
  <c r="AA184" i="8194" s="1"/>
  <c r="AA185" i="8194" s="1"/>
  <c r="AA186" i="8194" s="1"/>
  <c r="AQ77" i="4"/>
  <c r="AP62" i="4"/>
  <c r="AP66" i="4" s="1"/>
  <c r="AP67" i="4" s="1"/>
  <c r="AP43" i="4"/>
  <c r="AN47" i="4"/>
  <c r="BB80" i="2" s="1"/>
  <c r="AL128" i="2"/>
  <c r="AM60" i="2"/>
  <c r="AL62" i="2"/>
  <c r="AH62" i="2"/>
  <c r="AK62" i="2"/>
  <c r="Z63" i="4"/>
  <c r="Y79" i="4"/>
  <c r="AC63" i="2"/>
  <c r="AS63" i="2"/>
  <c r="AE63" i="2"/>
  <c r="AD63" i="2" s="1"/>
  <c r="U29" i="1"/>
  <c r="AI63" i="2"/>
  <c r="AY70" i="4"/>
  <c r="AX86" i="4"/>
  <c r="BA90" i="2" s="1"/>
  <c r="BE65" i="4"/>
  <c r="BO71" i="4"/>
  <c r="BN73" i="4"/>
  <c r="AH44" i="4" l="1"/>
  <c r="AO24" i="4"/>
  <c r="AN44" i="4"/>
  <c r="AG24" i="4"/>
  <c r="AO26" i="4"/>
  <c r="AO44" i="4" s="1"/>
  <c r="AT63" i="2"/>
  <c r="AG47" i="4"/>
  <c r="BB73" i="2" s="1"/>
  <c r="AO47" i="4"/>
  <c r="BB81" i="2" s="1"/>
  <c r="AG26" i="4"/>
  <c r="AG44" i="4" s="1"/>
  <c r="AP27" i="4"/>
  <c r="AP25" i="4" s="1"/>
  <c r="AP45" i="4"/>
  <c r="AP46" i="4"/>
  <c r="AY82" i="2"/>
  <c r="AD48" i="1" s="1"/>
  <c r="AD77" i="4"/>
  <c r="AE62" i="4"/>
  <c r="AE66" i="4" s="1"/>
  <c r="AE67" i="4" s="1"/>
  <c r="P156" i="8194"/>
  <c r="P183" i="8194" s="1"/>
  <c r="P184" i="8194" s="1"/>
  <c r="P185" i="8194" s="1"/>
  <c r="P186" i="8194" s="1"/>
  <c r="AE43" i="4"/>
  <c r="AP61" i="2"/>
  <c r="AE64" i="2"/>
  <c r="AC64" i="2"/>
  <c r="U30" i="1"/>
  <c r="AI64" i="2"/>
  <c r="AS64" i="2"/>
  <c r="AF45" i="4"/>
  <c r="AF46" i="4"/>
  <c r="AF27" i="4"/>
  <c r="AF25" i="4" s="1"/>
  <c r="AY72" i="2"/>
  <c r="AD38" i="1" s="1"/>
  <c r="Z79" i="4"/>
  <c r="AA63" i="4"/>
  <c r="AL63" i="2"/>
  <c r="AK63" i="2"/>
  <c r="AH63" i="2"/>
  <c r="AR77" i="4"/>
  <c r="AQ62" i="4"/>
  <c r="AQ66" i="4" s="1"/>
  <c r="AQ67" i="4" s="1"/>
  <c r="AB156" i="8194"/>
  <c r="AB183" i="8194" s="1"/>
  <c r="AB184" i="8194" s="1"/>
  <c r="AB185" i="8194" s="1"/>
  <c r="AB186" i="8194" s="1"/>
  <c r="AQ43" i="4"/>
  <c r="AZ65" i="2"/>
  <c r="Y80" i="4"/>
  <c r="AN65" i="2" s="1"/>
  <c r="AB65" i="2" s="1"/>
  <c r="AM62" i="2"/>
  <c r="AO62" i="2" s="1"/>
  <c r="AM128" i="2"/>
  <c r="T26" i="2" s="1"/>
  <c r="AO60" i="2"/>
  <c r="AL129" i="2"/>
  <c r="T27" i="2"/>
  <c r="AZ70" i="4"/>
  <c r="AY86" i="4"/>
  <c r="BA91" i="2" s="1"/>
  <c r="BP71" i="4"/>
  <c r="BO73" i="4"/>
  <c r="BF65" i="4"/>
  <c r="AP24" i="4" l="1"/>
  <c r="AP26" i="4"/>
  <c r="AF47" i="4"/>
  <c r="BB72" i="2" s="1"/>
  <c r="AP47" i="4"/>
  <c r="BB82" i="2" s="1"/>
  <c r="AF26" i="4"/>
  <c r="AF24" i="4"/>
  <c r="AP44" i="4"/>
  <c r="AS77" i="4"/>
  <c r="AR43" i="4"/>
  <c r="AC156" i="8194"/>
  <c r="AC183" i="8194" s="1"/>
  <c r="AC184" i="8194" s="1"/>
  <c r="AC185" i="8194" s="1"/>
  <c r="AC186" i="8194" s="1"/>
  <c r="AR62" i="4"/>
  <c r="AR66" i="4" s="1"/>
  <c r="AR67" i="4" s="1"/>
  <c r="AE45" i="4"/>
  <c r="AY71" i="2"/>
  <c r="AD37" i="1" s="1"/>
  <c r="AE27" i="4"/>
  <c r="AE25" i="4" s="1"/>
  <c r="AE46" i="4"/>
  <c r="AP62" i="2"/>
  <c r="AD62" i="4"/>
  <c r="AD66" i="4" s="1"/>
  <c r="AD67" i="4" s="1"/>
  <c r="AC77" i="4"/>
  <c r="AD43" i="4"/>
  <c r="O156" i="8194"/>
  <c r="O183" i="8194" s="1"/>
  <c r="O184" i="8194" s="1"/>
  <c r="O185" i="8194" s="1"/>
  <c r="O186" i="8194" s="1"/>
  <c r="AD64" i="2"/>
  <c r="AL64" i="2" s="1"/>
  <c r="AZ66" i="2"/>
  <c r="Z80" i="4"/>
  <c r="AN66" i="2" s="1"/>
  <c r="AB66" i="2" s="1"/>
  <c r="AM63" i="2"/>
  <c r="AO63" i="2" s="1"/>
  <c r="AB63" i="4"/>
  <c r="AA79" i="4"/>
  <c r="AO128" i="2"/>
  <c r="AP60" i="2"/>
  <c r="AP128" i="2" s="1"/>
  <c r="U31" i="1"/>
  <c r="AS65" i="2"/>
  <c r="AE65" i="2"/>
  <c r="AI65" i="2"/>
  <c r="AC65" i="2"/>
  <c r="AQ27" i="4"/>
  <c r="AQ25" i="4" s="1"/>
  <c r="AQ45" i="4"/>
  <c r="AY83" i="2"/>
  <c r="AD49" i="1" s="1"/>
  <c r="AQ46" i="4"/>
  <c r="AT64" i="2"/>
  <c r="BA70" i="4"/>
  <c r="AZ86" i="4"/>
  <c r="BA92" i="2" s="1"/>
  <c r="BQ71" i="4"/>
  <c r="BP73" i="4"/>
  <c r="BG65" i="4"/>
  <c r="AQ26" i="4" l="1"/>
  <c r="AE47" i="4"/>
  <c r="BB71" i="2" s="1"/>
  <c r="AE24" i="4"/>
  <c r="AQ24" i="4"/>
  <c r="AQ47" i="4"/>
  <c r="BB83" i="2" s="1"/>
  <c r="AF44" i="4"/>
  <c r="AE26" i="4"/>
  <c r="AE44" i="4" s="1"/>
  <c r="AM64" i="2"/>
  <c r="AO64" i="2" s="1"/>
  <c r="AP63" i="2"/>
  <c r="AZ67" i="2"/>
  <c r="AA80" i="4"/>
  <c r="AN67" i="2" s="1"/>
  <c r="AB67" i="2" s="1"/>
  <c r="AC63" i="4"/>
  <c r="AB79" i="4"/>
  <c r="AB77" i="4"/>
  <c r="N156" i="8194"/>
  <c r="N183" i="8194" s="1"/>
  <c r="N184" i="8194" s="1"/>
  <c r="N185" i="8194" s="1"/>
  <c r="N186" i="8194" s="1"/>
  <c r="AC43" i="4"/>
  <c r="AC62" i="4"/>
  <c r="AC66" i="4" s="1"/>
  <c r="AC67" i="4" s="1"/>
  <c r="AI66" i="2"/>
  <c r="AS66" i="2"/>
  <c r="AC66" i="2"/>
  <c r="U32" i="1"/>
  <c r="AE66" i="2"/>
  <c r="AD66" i="2" s="1"/>
  <c r="AR45" i="4"/>
  <c r="AR27" i="4"/>
  <c r="AR25" i="4" s="1"/>
  <c r="AR46" i="4"/>
  <c r="AY84" i="2"/>
  <c r="AD50" i="1" s="1"/>
  <c r="AH64" i="2"/>
  <c r="AK64" i="2"/>
  <c r="AT65" i="2"/>
  <c r="AD65" i="2"/>
  <c r="AY70" i="2"/>
  <c r="AD36" i="1" s="1"/>
  <c r="AD46" i="4"/>
  <c r="AD27" i="4"/>
  <c r="AD25" i="4" s="1"/>
  <c r="AD45" i="4"/>
  <c r="AS62" i="4"/>
  <c r="AS66" i="4" s="1"/>
  <c r="AS67" i="4" s="1"/>
  <c r="AT77" i="4"/>
  <c r="AS43" i="4"/>
  <c r="AD156" i="8194"/>
  <c r="AD183" i="8194" s="1"/>
  <c r="AD184" i="8194" s="1"/>
  <c r="AD185" i="8194" s="1"/>
  <c r="AD186" i="8194" s="1"/>
  <c r="BB70" i="4"/>
  <c r="BA86" i="4"/>
  <c r="BA93" i="2" s="1"/>
  <c r="BH65" i="4"/>
  <c r="BQ73" i="4"/>
  <c r="BR71" i="4"/>
  <c r="AQ44" i="4" l="1"/>
  <c r="AR24" i="4"/>
  <c r="AR26" i="4"/>
  <c r="AP64" i="2"/>
  <c r="AD47" i="4"/>
  <c r="BB70" i="2" s="1"/>
  <c r="AH65" i="2"/>
  <c r="AK65" i="2"/>
  <c r="AC27" i="4"/>
  <c r="AC25" i="4" s="1"/>
  <c r="AC46" i="4"/>
  <c r="AC45" i="4"/>
  <c r="AY69" i="2"/>
  <c r="AD35" i="1" s="1"/>
  <c r="AU77" i="4"/>
  <c r="AE156" i="8194"/>
  <c r="AE183" i="8194" s="1"/>
  <c r="AE184" i="8194" s="1"/>
  <c r="AE185" i="8194" s="1"/>
  <c r="AE186" i="8194" s="1"/>
  <c r="AT62" i="4"/>
  <c r="AT66" i="4" s="1"/>
  <c r="AT67" i="4" s="1"/>
  <c r="AT43" i="4"/>
  <c r="AA77" i="4"/>
  <c r="AB62" i="4"/>
  <c r="AB66" i="4" s="1"/>
  <c r="AB67" i="4" s="1"/>
  <c r="AB64" i="4" s="1"/>
  <c r="M156" i="8194"/>
  <c r="M183" i="8194" s="1"/>
  <c r="M184" i="8194" s="1"/>
  <c r="M185" i="8194" s="1"/>
  <c r="M186" i="8194" s="1"/>
  <c r="AB43" i="4"/>
  <c r="AB80" i="4"/>
  <c r="AN68" i="2" s="1"/>
  <c r="AB68" i="2" s="1"/>
  <c r="AZ68" i="2"/>
  <c r="AL66" i="2"/>
  <c r="AK66" i="2"/>
  <c r="AH66" i="2"/>
  <c r="AT66" i="2"/>
  <c r="AS46" i="4"/>
  <c r="AY85" i="2"/>
  <c r="AD51" i="1" s="1"/>
  <c r="AS27" i="4"/>
  <c r="AS25" i="4" s="1"/>
  <c r="AS45" i="4"/>
  <c r="AD26" i="4"/>
  <c r="AC79" i="4"/>
  <c r="AD63" i="4"/>
  <c r="AC64" i="4"/>
  <c r="AL65" i="2"/>
  <c r="AI67" i="2"/>
  <c r="AS67" i="2"/>
  <c r="U33" i="1"/>
  <c r="AE67" i="2"/>
  <c r="AD67" i="2" s="1"/>
  <c r="AC67" i="2"/>
  <c r="AR44" i="4"/>
  <c r="AD24" i="4"/>
  <c r="AR47" i="4"/>
  <c r="BB84" i="2" s="1"/>
  <c r="BB86" i="4"/>
  <c r="BA94" i="2" s="1"/>
  <c r="BC70" i="4"/>
  <c r="BS71" i="4"/>
  <c r="BR73" i="4"/>
  <c r="BI65" i="4"/>
  <c r="AC26" i="4" l="1"/>
  <c r="AC24" i="4"/>
  <c r="AC44" i="4" s="1"/>
  <c r="AD44" i="4"/>
  <c r="AS24" i="4"/>
  <c r="AS26" i="4"/>
  <c r="AA43" i="4"/>
  <c r="AA62" i="4"/>
  <c r="AA66" i="4" s="1"/>
  <c r="AA67" i="4" s="1"/>
  <c r="AA64" i="4" s="1"/>
  <c r="L156" i="8194"/>
  <c r="L183" i="8194" s="1"/>
  <c r="L184" i="8194" s="1"/>
  <c r="L185" i="8194" s="1"/>
  <c r="L186" i="8194" s="1"/>
  <c r="Z77" i="4"/>
  <c r="AV77" i="4"/>
  <c r="AU62" i="4"/>
  <c r="AU66" i="4" s="1"/>
  <c r="AU67" i="4" s="1"/>
  <c r="AU43" i="4"/>
  <c r="AF156" i="8194"/>
  <c r="AF183" i="8194" s="1"/>
  <c r="AF184" i="8194" s="1"/>
  <c r="AF185" i="8194" s="1"/>
  <c r="AF186" i="8194" s="1"/>
  <c r="AM66" i="2"/>
  <c r="AO66" i="2" s="1"/>
  <c r="AT46" i="4"/>
  <c r="AT45" i="4"/>
  <c r="AY86" i="2"/>
  <c r="AD52" i="1" s="1"/>
  <c r="AT27" i="4"/>
  <c r="AT25" i="4" s="1"/>
  <c r="AC47" i="4"/>
  <c r="BB69" i="2" s="1"/>
  <c r="AL67" i="2"/>
  <c r="AH67" i="2"/>
  <c r="AK67" i="2"/>
  <c r="AM65" i="2"/>
  <c r="AO65" i="2" s="1"/>
  <c r="AP65" i="2" s="1"/>
  <c r="AD64" i="4"/>
  <c r="AD79" i="4"/>
  <c r="AE63" i="4"/>
  <c r="AT67" i="2"/>
  <c r="AC80" i="4"/>
  <c r="AN69" i="2" s="1"/>
  <c r="AB69" i="2" s="1"/>
  <c r="AZ69" i="2"/>
  <c r="AS47" i="4"/>
  <c r="BB85" i="2" s="1"/>
  <c r="AE68" i="2"/>
  <c r="AD68" i="2" s="1"/>
  <c r="AC68" i="2"/>
  <c r="U34" i="1"/>
  <c r="AS68" i="2"/>
  <c r="AI68" i="2"/>
  <c r="AB45" i="4"/>
  <c r="AB27" i="4"/>
  <c r="AB25" i="4" s="1"/>
  <c r="AY68" i="2"/>
  <c r="AD34" i="1" s="1"/>
  <c r="AB46" i="4"/>
  <c r="BD70" i="4"/>
  <c r="BC86" i="4"/>
  <c r="BA95" i="2" s="1"/>
  <c r="BT71" i="4"/>
  <c r="BS73" i="4"/>
  <c r="BJ65" i="4"/>
  <c r="AS44" i="4" l="1"/>
  <c r="AT26" i="4"/>
  <c r="AT68" i="2"/>
  <c r="AT24" i="4"/>
  <c r="AB47" i="4"/>
  <c r="BB68" i="2" s="1"/>
  <c r="AB26" i="4"/>
  <c r="AP66" i="2"/>
  <c r="AB24" i="4"/>
  <c r="AE64" i="4"/>
  <c r="AF63" i="4"/>
  <c r="AE79" i="4"/>
  <c r="AU45" i="4"/>
  <c r="AU27" i="4"/>
  <c r="AU25" i="4" s="1"/>
  <c r="AU46" i="4"/>
  <c r="AY87" i="2"/>
  <c r="AD53" i="1" s="1"/>
  <c r="AM67" i="2"/>
  <c r="AO67" i="2" s="1"/>
  <c r="AT47" i="4"/>
  <c r="BB86" i="2" s="1"/>
  <c r="AV62" i="4"/>
  <c r="AV66" i="4" s="1"/>
  <c r="AV67" i="4" s="1"/>
  <c r="AW77" i="4"/>
  <c r="AG156" i="8194"/>
  <c r="AG183" i="8194" s="1"/>
  <c r="AG184" i="8194" s="1"/>
  <c r="AG185" i="8194" s="1"/>
  <c r="AG186" i="8194" s="1"/>
  <c r="AV43" i="4"/>
  <c r="Y77" i="4"/>
  <c r="Z62" i="4"/>
  <c r="Z66" i="4" s="1"/>
  <c r="Z67" i="4" s="1"/>
  <c r="Z64" i="4" s="1"/>
  <c r="Z43" i="4"/>
  <c r="K156" i="8194"/>
  <c r="K183" i="8194" s="1"/>
  <c r="K184" i="8194" s="1"/>
  <c r="K185" i="8194" s="1"/>
  <c r="K186" i="8194" s="1"/>
  <c r="AD80" i="4"/>
  <c r="AN70" i="2" s="1"/>
  <c r="AB70" i="2" s="1"/>
  <c r="AZ70" i="2"/>
  <c r="AL68" i="2"/>
  <c r="AH68" i="2"/>
  <c r="AK68" i="2"/>
  <c r="AS69" i="2"/>
  <c r="AI69" i="2"/>
  <c r="AC69" i="2"/>
  <c r="AE69" i="2"/>
  <c r="U35" i="1"/>
  <c r="AA46" i="4"/>
  <c r="AA45" i="4"/>
  <c r="AA27" i="4"/>
  <c r="AA25" i="4" s="1"/>
  <c r="AY67" i="2"/>
  <c r="AD33" i="1" s="1"/>
  <c r="BD86" i="4"/>
  <c r="BA96" i="2" s="1"/>
  <c r="BE70" i="4"/>
  <c r="BU71" i="4"/>
  <c r="BT73" i="4"/>
  <c r="BK65" i="4"/>
  <c r="AA26" i="4" l="1"/>
  <c r="AT44" i="4"/>
  <c r="AB44" i="4"/>
  <c r="AU24" i="4"/>
  <c r="AU26" i="4"/>
  <c r="AA24" i="4"/>
  <c r="AA44" i="4" s="1"/>
  <c r="AU47" i="4"/>
  <c r="BB87" i="2" s="1"/>
  <c r="AP67" i="2"/>
  <c r="AT69" i="2"/>
  <c r="AM68" i="2"/>
  <c r="AO68" i="2" s="1"/>
  <c r="AH156" i="8194"/>
  <c r="AH183" i="8194" s="1"/>
  <c r="AH184" i="8194" s="1"/>
  <c r="AH185" i="8194" s="1"/>
  <c r="AH186" i="8194" s="1"/>
  <c r="AW62" i="4"/>
  <c r="AW66" i="4" s="1"/>
  <c r="AW67" i="4" s="1"/>
  <c r="AX77" i="4"/>
  <c r="AW43" i="4"/>
  <c r="AI70" i="2"/>
  <c r="AE70" i="2"/>
  <c r="AD70" i="2" s="1"/>
  <c r="U36" i="1"/>
  <c r="AC70" i="2"/>
  <c r="AS70" i="2"/>
  <c r="AE80" i="4"/>
  <c r="AN71" i="2" s="1"/>
  <c r="AB71" i="2" s="1"/>
  <c r="AZ71" i="2"/>
  <c r="AF79" i="4"/>
  <c r="AF64" i="4"/>
  <c r="AG63" i="4"/>
  <c r="Z45" i="4"/>
  <c r="Z27" i="4"/>
  <c r="Z25" i="4" s="1"/>
  <c r="Z46" i="4"/>
  <c r="AY66" i="2"/>
  <c r="AD32" i="1" s="1"/>
  <c r="AA47" i="4"/>
  <c r="BB67" i="2" s="1"/>
  <c r="Y43" i="4"/>
  <c r="J156" i="8194"/>
  <c r="J183" i="8194" s="1"/>
  <c r="J184" i="8194" s="1"/>
  <c r="J185" i="8194" s="1"/>
  <c r="J186" i="8194" s="1"/>
  <c r="X77" i="4"/>
  <c r="Y62" i="4"/>
  <c r="Y66" i="4" s="1"/>
  <c r="Y67" i="4" s="1"/>
  <c r="Y64" i="4" s="1"/>
  <c r="AV45" i="4"/>
  <c r="AV27" i="4"/>
  <c r="AV25" i="4" s="1"/>
  <c r="AY88" i="2"/>
  <c r="AD54" i="1" s="1"/>
  <c r="AV46" i="4"/>
  <c r="AD69" i="2"/>
  <c r="AL69" i="2" s="1"/>
  <c r="AM69" i="2" s="1"/>
  <c r="AO69" i="2" s="1"/>
  <c r="BF70" i="4"/>
  <c r="BE86" i="4"/>
  <c r="BA97" i="2" s="1"/>
  <c r="BL65" i="4"/>
  <c r="BU73" i="4"/>
  <c r="BV71" i="4"/>
  <c r="AU44" i="4" l="1"/>
  <c r="AV24" i="4"/>
  <c r="AV26" i="4"/>
  <c r="Z47" i="4"/>
  <c r="BB66" i="2" s="1"/>
  <c r="Z26" i="4"/>
  <c r="Z24" i="4"/>
  <c r="AV47" i="4"/>
  <c r="BB88" i="2" s="1"/>
  <c r="AP68" i="2"/>
  <c r="Y45" i="4"/>
  <c r="Y46" i="4"/>
  <c r="Y27" i="4"/>
  <c r="Y25" i="4" s="1"/>
  <c r="AY65" i="2"/>
  <c r="AD31" i="1" s="1"/>
  <c r="AW45" i="4"/>
  <c r="AW46" i="4"/>
  <c r="AW27" i="4"/>
  <c r="AW25" i="4" s="1"/>
  <c r="AY89" i="2"/>
  <c r="AD55" i="1" s="1"/>
  <c r="AP69" i="2"/>
  <c r="AT70" i="2"/>
  <c r="AX43" i="4"/>
  <c r="AY77" i="4"/>
  <c r="AX62" i="4"/>
  <c r="AX66" i="4" s="1"/>
  <c r="AX67" i="4" s="1"/>
  <c r="AI156" i="8194"/>
  <c r="AI183" i="8194" s="1"/>
  <c r="AI184" i="8194" s="1"/>
  <c r="AI185" i="8194" s="1"/>
  <c r="AI186" i="8194" s="1"/>
  <c r="AH69" i="2"/>
  <c r="AK69" i="2"/>
  <c r="U37" i="1"/>
  <c r="AC71" i="2"/>
  <c r="AS71" i="2"/>
  <c r="AI71" i="2"/>
  <c r="AE71" i="2"/>
  <c r="AD71" i="2" s="1"/>
  <c r="X62" i="4"/>
  <c r="X66" i="4" s="1"/>
  <c r="X67" i="4" s="1"/>
  <c r="X64" i="4" s="1"/>
  <c r="W77" i="4"/>
  <c r="X43" i="4"/>
  <c r="I156" i="8194"/>
  <c r="I183" i="8194" s="1"/>
  <c r="I184" i="8194" s="1"/>
  <c r="I185" i="8194" s="1"/>
  <c r="I186" i="8194" s="1"/>
  <c r="AL70" i="2"/>
  <c r="AH70" i="2"/>
  <c r="AK70" i="2"/>
  <c r="AH63" i="4"/>
  <c r="AG79" i="4"/>
  <c r="AG64" i="4"/>
  <c r="AF80" i="4"/>
  <c r="AN72" i="2" s="1"/>
  <c r="AB72" i="2" s="1"/>
  <c r="AZ72" i="2"/>
  <c r="BF86" i="4"/>
  <c r="BA98" i="2" s="1"/>
  <c r="BG70" i="4"/>
  <c r="BM65" i="4"/>
  <c r="BW71" i="4"/>
  <c r="BV73" i="4"/>
  <c r="AT71" i="2" l="1"/>
  <c r="AV44" i="4"/>
  <c r="Z44" i="4"/>
  <c r="AW24" i="4"/>
  <c r="AW47" i="4"/>
  <c r="BB89" i="2" s="1"/>
  <c r="Y26" i="4"/>
  <c r="Y24" i="4"/>
  <c r="AW26" i="4"/>
  <c r="Y47" i="4"/>
  <c r="BB65" i="2" s="1"/>
  <c r="AS72" i="2"/>
  <c r="AI72" i="2"/>
  <c r="AE72" i="2"/>
  <c r="U38" i="1"/>
  <c r="AC72" i="2"/>
  <c r="AY64" i="2"/>
  <c r="AD30" i="1" s="1"/>
  <c r="X46" i="4"/>
  <c r="X45" i="4"/>
  <c r="X27" i="4"/>
  <c r="X25" i="4" s="1"/>
  <c r="X24" i="4"/>
  <c r="AL71" i="2"/>
  <c r="AH71" i="2"/>
  <c r="AK71" i="2"/>
  <c r="V77" i="4"/>
  <c r="W43" i="4"/>
  <c r="W62" i="4"/>
  <c r="W66" i="4" s="1"/>
  <c r="W67" i="4" s="1"/>
  <c r="W64" i="4" s="1"/>
  <c r="H156" i="8194"/>
  <c r="H183" i="8194" s="1"/>
  <c r="H184" i="8194" s="1"/>
  <c r="H185" i="8194" s="1"/>
  <c r="H186" i="8194" s="1"/>
  <c r="AZ73" i="2"/>
  <c r="AG80" i="4"/>
  <c r="AN73" i="2" s="1"/>
  <c r="AB73" i="2" s="1"/>
  <c r="AH79" i="4"/>
  <c r="AI63" i="4"/>
  <c r="AH64" i="4"/>
  <c r="AM70" i="2"/>
  <c r="AO70" i="2" s="1"/>
  <c r="AZ77" i="4"/>
  <c r="AY62" i="4"/>
  <c r="AY66" i="4" s="1"/>
  <c r="AY67" i="4" s="1"/>
  <c r="AY43" i="4"/>
  <c r="AJ156" i="8194"/>
  <c r="AJ183" i="8194" s="1"/>
  <c r="AJ184" i="8194" s="1"/>
  <c r="AJ185" i="8194" s="1"/>
  <c r="AJ186" i="8194" s="1"/>
  <c r="AY90" i="2"/>
  <c r="AD56" i="1" s="1"/>
  <c r="AX27" i="4"/>
  <c r="AX25" i="4" s="1"/>
  <c r="AX46" i="4"/>
  <c r="AX45" i="4"/>
  <c r="BH70" i="4"/>
  <c r="BG86" i="4"/>
  <c r="BA99" i="2" s="1"/>
  <c r="BN65" i="4"/>
  <c r="BX71" i="4"/>
  <c r="BW73" i="4"/>
  <c r="Y44" i="4" l="1"/>
  <c r="AW44" i="4"/>
  <c r="AX26" i="4"/>
  <c r="AT72" i="2"/>
  <c r="AX24" i="4"/>
  <c r="AX44" i="4" s="1"/>
  <c r="X26" i="4"/>
  <c r="X44" i="4" s="1"/>
  <c r="U39" i="1"/>
  <c r="AE73" i="2"/>
  <c r="AD73" i="2" s="1"/>
  <c r="AS73" i="2"/>
  <c r="AI73" i="2"/>
  <c r="AC73" i="2"/>
  <c r="X47" i="4"/>
  <c r="BB64" i="2" s="1"/>
  <c r="AI79" i="4"/>
  <c r="AI64" i="4"/>
  <c r="AJ63" i="4"/>
  <c r="AX47" i="4"/>
  <c r="BB90" i="2" s="1"/>
  <c r="AM71" i="2"/>
  <c r="AO71" i="2" s="1"/>
  <c r="AP70" i="2"/>
  <c r="AD72" i="2"/>
  <c r="AZ43" i="4"/>
  <c r="AZ62" i="4"/>
  <c r="AZ66" i="4" s="1"/>
  <c r="AZ67" i="4" s="1"/>
  <c r="BA77" i="4"/>
  <c r="AK156" i="8194"/>
  <c r="AK183" i="8194" s="1"/>
  <c r="AK184" i="8194" s="1"/>
  <c r="AK185" i="8194" s="1"/>
  <c r="AK186" i="8194" s="1"/>
  <c r="AH80" i="4"/>
  <c r="AN74" i="2" s="1"/>
  <c r="AB74" i="2" s="1"/>
  <c r="AZ74" i="2"/>
  <c r="W46" i="4"/>
  <c r="AY63" i="2"/>
  <c r="AD29" i="1" s="1"/>
  <c r="W45" i="4"/>
  <c r="W27" i="4"/>
  <c r="W25" i="4" s="1"/>
  <c r="V62" i="4"/>
  <c r="V66" i="4" s="1"/>
  <c r="V67" i="4" s="1"/>
  <c r="V64" i="4" s="1"/>
  <c r="U77" i="4"/>
  <c r="V43" i="4"/>
  <c r="G156" i="8194"/>
  <c r="G183" i="8194" s="1"/>
  <c r="G184" i="8194" s="1"/>
  <c r="G185" i="8194" s="1"/>
  <c r="G186" i="8194" s="1"/>
  <c r="AY91" i="2"/>
  <c r="AD57" i="1" s="1"/>
  <c r="AY45" i="4"/>
  <c r="AY46" i="4"/>
  <c r="AY27" i="4"/>
  <c r="AY25" i="4" s="1"/>
  <c r="BH86" i="4"/>
  <c r="BA100" i="2" s="1"/>
  <c r="BI70" i="4"/>
  <c r="BX73" i="4"/>
  <c r="BY71" i="4"/>
  <c r="BO65" i="4"/>
  <c r="AT73" i="2" l="1"/>
  <c r="AY24" i="4"/>
  <c r="W24" i="4"/>
  <c r="W26" i="4"/>
  <c r="AY47" i="4"/>
  <c r="BB91" i="2" s="1"/>
  <c r="AP71" i="2"/>
  <c r="AY26" i="4"/>
  <c r="AY44" i="4" s="1"/>
  <c r="AI80" i="4"/>
  <c r="AN75" i="2" s="1"/>
  <c r="AB75" i="2" s="1"/>
  <c r="AZ75" i="2"/>
  <c r="AK63" i="4"/>
  <c r="AJ64" i="4"/>
  <c r="AJ79" i="4"/>
  <c r="W47" i="4"/>
  <c r="BB63" i="2" s="1"/>
  <c r="AL73" i="2"/>
  <c r="AH73" i="2"/>
  <c r="AK73" i="2"/>
  <c r="AH72" i="2"/>
  <c r="AK72" i="2"/>
  <c r="U40" i="1"/>
  <c r="AI74" i="2"/>
  <c r="AC74" i="2"/>
  <c r="AE74" i="2"/>
  <c r="AD74" i="2" s="1"/>
  <c r="AS74" i="2"/>
  <c r="BB77" i="4"/>
  <c r="BA43" i="4"/>
  <c r="AL156" i="8194"/>
  <c r="AL183" i="8194" s="1"/>
  <c r="AL184" i="8194" s="1"/>
  <c r="AL185" i="8194" s="1"/>
  <c r="AL186" i="8194" s="1"/>
  <c r="BA62" i="4"/>
  <c r="BA66" i="4" s="1"/>
  <c r="BA67" i="4" s="1"/>
  <c r="V45" i="4"/>
  <c r="AY62" i="2"/>
  <c r="AD28" i="1" s="1"/>
  <c r="V46" i="4"/>
  <c r="V27" i="4"/>
  <c r="V25" i="4" s="1"/>
  <c r="T77" i="4"/>
  <c r="F156" i="8194"/>
  <c r="F183" i="8194" s="1"/>
  <c r="F184" i="8194" s="1"/>
  <c r="F185" i="8194" s="1"/>
  <c r="F186" i="8194" s="1"/>
  <c r="U43" i="4"/>
  <c r="U62" i="4"/>
  <c r="U66" i="4" s="1"/>
  <c r="U67" i="4" s="1"/>
  <c r="U64" i="4" s="1"/>
  <c r="AY92" i="2"/>
  <c r="AD58" i="1" s="1"/>
  <c r="AZ45" i="4"/>
  <c r="AZ27" i="4"/>
  <c r="AZ25" i="4" s="1"/>
  <c r="AZ46" i="4"/>
  <c r="AL72" i="2"/>
  <c r="BJ70" i="4"/>
  <c r="BI86" i="4"/>
  <c r="BA101" i="2" s="1"/>
  <c r="BZ71" i="4"/>
  <c r="BY73" i="4"/>
  <c r="BP65" i="4"/>
  <c r="AZ26" i="4" l="1"/>
  <c r="AZ24" i="4"/>
  <c r="W44" i="4"/>
  <c r="AZ47" i="4"/>
  <c r="BB92" i="2" s="1"/>
  <c r="V47" i="4"/>
  <c r="BB62" i="2" s="1"/>
  <c r="AT74" i="2"/>
  <c r="V24" i="4"/>
  <c r="V26" i="4"/>
  <c r="AM73" i="2"/>
  <c r="AO73" i="2" s="1"/>
  <c r="AM72" i="2"/>
  <c r="AO72" i="2" s="1"/>
  <c r="AZ76" i="2"/>
  <c r="AJ80" i="4"/>
  <c r="AN76" i="2" s="1"/>
  <c r="AB76" i="2" s="1"/>
  <c r="BA27" i="4"/>
  <c r="BA25" i="4" s="1"/>
  <c r="BA45" i="4"/>
  <c r="BA46" i="4"/>
  <c r="AY93" i="2"/>
  <c r="AD59" i="1" s="1"/>
  <c r="BB43" i="4"/>
  <c r="BB62" i="4"/>
  <c r="BB66" i="4" s="1"/>
  <c r="BB67" i="4" s="1"/>
  <c r="BC77" i="4"/>
  <c r="AM156" i="8194"/>
  <c r="AM183" i="8194" s="1"/>
  <c r="AM184" i="8194" s="1"/>
  <c r="AM185" i="8194" s="1"/>
  <c r="AM186" i="8194" s="1"/>
  <c r="AL63" i="4"/>
  <c r="AK64" i="4"/>
  <c r="AK79" i="4"/>
  <c r="T43" i="4"/>
  <c r="E156" i="8194"/>
  <c r="E183" i="8194" s="1"/>
  <c r="E184" i="8194" s="1"/>
  <c r="E185" i="8194" s="1"/>
  <c r="T62" i="4"/>
  <c r="T66" i="4" s="1"/>
  <c r="T67" i="4" s="1"/>
  <c r="T64" i="4" s="1"/>
  <c r="AZ44" i="4"/>
  <c r="U45" i="4"/>
  <c r="U27" i="4"/>
  <c r="U25" i="4" s="1"/>
  <c r="U46" i="4"/>
  <c r="AY61" i="2"/>
  <c r="AD27" i="1" s="1"/>
  <c r="AL74" i="2"/>
  <c r="AH74" i="2"/>
  <c r="AK74" i="2"/>
  <c r="AI75" i="2"/>
  <c r="AS75" i="2"/>
  <c r="AE75" i="2"/>
  <c r="AD75" i="2" s="1"/>
  <c r="U41" i="1"/>
  <c r="AC75" i="2"/>
  <c r="BK70" i="4"/>
  <c r="BJ86" i="4"/>
  <c r="BA102" i="2" s="1"/>
  <c r="BQ65" i="4"/>
  <c r="CA71" i="4"/>
  <c r="BZ73" i="4"/>
  <c r="V44" i="4" l="1"/>
  <c r="BA26" i="4"/>
  <c r="BA47" i="4"/>
  <c r="BB93" i="2" s="1"/>
  <c r="AP73" i="2"/>
  <c r="U47" i="4"/>
  <c r="BB61" i="2" s="1"/>
  <c r="BA24" i="4"/>
  <c r="BA44" i="4" s="1"/>
  <c r="BB46" i="4"/>
  <c r="AY94" i="2"/>
  <c r="AD60" i="1" s="1"/>
  <c r="BB45" i="4"/>
  <c r="BB27" i="4"/>
  <c r="BB25" i="4" s="1"/>
  <c r="AS76" i="2"/>
  <c r="AI76" i="2"/>
  <c r="AT76" i="2" s="1"/>
  <c r="AC76" i="2"/>
  <c r="AE76" i="2"/>
  <c r="AD76" i="2" s="1"/>
  <c r="U42" i="1"/>
  <c r="AT75" i="2"/>
  <c r="AP72" i="2"/>
  <c r="AL75" i="2"/>
  <c r="AK75" i="2"/>
  <c r="AH75" i="2"/>
  <c r="AY60" i="2"/>
  <c r="AD26" i="1" s="1"/>
  <c r="T45" i="4"/>
  <c r="T27" i="4"/>
  <c r="T25" i="4" s="1"/>
  <c r="T46" i="4"/>
  <c r="B185" i="8194"/>
  <c r="E186" i="8194"/>
  <c r="B186" i="8194" s="1"/>
  <c r="B190" i="8194" s="1"/>
  <c r="Q66" i="2" s="1"/>
  <c r="AK80" i="4"/>
  <c r="AN77" i="2" s="1"/>
  <c r="AB77" i="2" s="1"/>
  <c r="AZ77" i="2"/>
  <c r="AL64" i="4"/>
  <c r="AL79" i="4"/>
  <c r="AM63" i="4"/>
  <c r="AM74" i="2"/>
  <c r="AO74" i="2" s="1"/>
  <c r="AP74" i="2" s="1"/>
  <c r="U26" i="4"/>
  <c r="BD77" i="4"/>
  <c r="BC43" i="4"/>
  <c r="BC62" i="4"/>
  <c r="BC66" i="4" s="1"/>
  <c r="BC67" i="4" s="1"/>
  <c r="AN156" i="8194"/>
  <c r="AN183" i="8194" s="1"/>
  <c r="AN184" i="8194" s="1"/>
  <c r="AN185" i="8194" s="1"/>
  <c r="AN186" i="8194" s="1"/>
  <c r="U24" i="4"/>
  <c r="BK86" i="4"/>
  <c r="BA103" i="2" s="1"/>
  <c r="BL70" i="4"/>
  <c r="CB71" i="4"/>
  <c r="CA73" i="4"/>
  <c r="BR65" i="4"/>
  <c r="T47" i="4" l="1"/>
  <c r="BB60" i="2" s="1"/>
  <c r="BB127" i="2" s="1" a="1"/>
  <c r="BB127" i="2" s="1"/>
  <c r="U44" i="4"/>
  <c r="BB24" i="4"/>
  <c r="T24" i="4"/>
  <c r="T26" i="4"/>
  <c r="BB26" i="4"/>
  <c r="AL76" i="2"/>
  <c r="AK76" i="2"/>
  <c r="AH76" i="2"/>
  <c r="AI77" i="2"/>
  <c r="AS77" i="2"/>
  <c r="U43" i="1"/>
  <c r="AC77" i="2"/>
  <c r="AE77" i="2"/>
  <c r="AL80" i="4"/>
  <c r="AN78" i="2" s="1"/>
  <c r="AB78" i="2" s="1"/>
  <c r="AZ78" i="2"/>
  <c r="B187" i="8194"/>
  <c r="B191" i="8194"/>
  <c r="Q67" i="2" s="1"/>
  <c r="BD43" i="4"/>
  <c r="AO156" i="8194"/>
  <c r="AO183" i="8194" s="1"/>
  <c r="AO184" i="8194" s="1"/>
  <c r="AO185" i="8194" s="1"/>
  <c r="AO186" i="8194" s="1"/>
  <c r="BE77" i="4"/>
  <c r="BD62" i="4"/>
  <c r="BD66" i="4" s="1"/>
  <c r="BD67" i="4" s="1"/>
  <c r="AY95" i="2"/>
  <c r="AD61" i="1" s="1"/>
  <c r="BC45" i="4"/>
  <c r="BC46" i="4"/>
  <c r="BC27" i="4"/>
  <c r="BC25" i="4" s="1"/>
  <c r="AM75" i="2"/>
  <c r="AO75" i="2" s="1"/>
  <c r="AN63" i="4"/>
  <c r="AM64" i="4"/>
  <c r="AM79" i="4"/>
  <c r="BB47" i="4"/>
  <c r="BB94" i="2" s="1"/>
  <c r="BM70" i="4"/>
  <c r="BL86" i="4"/>
  <c r="BA104" i="2" s="1"/>
  <c r="CC71" i="4"/>
  <c r="CB73" i="4"/>
  <c r="BS65" i="4"/>
  <c r="T44" i="4" l="1"/>
  <c r="BB44" i="4"/>
  <c r="BC26" i="4"/>
  <c r="BC24" i="4"/>
  <c r="AS78" i="2"/>
  <c r="AI78" i="2"/>
  <c r="AE78" i="2"/>
  <c r="U44" i="1"/>
  <c r="AC78" i="2"/>
  <c r="AN79" i="4"/>
  <c r="AN64" i="4"/>
  <c r="AO63" i="4"/>
  <c r="AM80" i="4"/>
  <c r="AN79" i="2" s="1"/>
  <c r="AB79" i="2" s="1"/>
  <c r="AZ79" i="2"/>
  <c r="AT77" i="2"/>
  <c r="BD46" i="4"/>
  <c r="AY96" i="2"/>
  <c r="AD62" i="1" s="1"/>
  <c r="BD45" i="4"/>
  <c r="BD27" i="4"/>
  <c r="BD25" i="4" s="1"/>
  <c r="AP75" i="2"/>
  <c r="AD77" i="2"/>
  <c r="AO77" i="2"/>
  <c r="BC47" i="4"/>
  <c r="BB95" i="2" s="1"/>
  <c r="BE43" i="4"/>
  <c r="BE62" i="4"/>
  <c r="BE66" i="4" s="1"/>
  <c r="BE67" i="4" s="1"/>
  <c r="AP156" i="8194"/>
  <c r="AP183" i="8194" s="1"/>
  <c r="AP184" i="8194" s="1"/>
  <c r="AP185" i="8194" s="1"/>
  <c r="AP186" i="8194" s="1"/>
  <c r="BF77" i="4"/>
  <c r="AM76" i="2"/>
  <c r="AO76" i="2" s="1"/>
  <c r="BM86" i="4"/>
  <c r="BA105" i="2" s="1"/>
  <c r="BN70" i="4"/>
  <c r="BT65" i="4"/>
  <c r="CD71" i="4"/>
  <c r="CC73" i="4"/>
  <c r="BC44" i="4" l="1"/>
  <c r="BD24" i="4"/>
  <c r="AT78" i="2"/>
  <c r="BD26" i="4"/>
  <c r="BD44" i="4" s="1"/>
  <c r="BD47" i="4"/>
  <c r="BB96" i="2" s="1"/>
  <c r="AN80" i="4"/>
  <c r="AN80" i="2" s="1"/>
  <c r="AB80" i="2" s="1"/>
  <c r="AZ80" i="2"/>
  <c r="BG77" i="4"/>
  <c r="AQ156" i="8194"/>
  <c r="AQ183" i="8194" s="1"/>
  <c r="AQ184" i="8194" s="1"/>
  <c r="AQ185" i="8194" s="1"/>
  <c r="AQ186" i="8194" s="1"/>
  <c r="BF43" i="4"/>
  <c r="BF62" i="4"/>
  <c r="BF66" i="4" s="1"/>
  <c r="BF67" i="4" s="1"/>
  <c r="AP63" i="4"/>
  <c r="AO79" i="4"/>
  <c r="AO64" i="4"/>
  <c r="AP76" i="2"/>
  <c r="AH77" i="2"/>
  <c r="AK77" i="2"/>
  <c r="AO78" i="2"/>
  <c r="AD78" i="2"/>
  <c r="AE79" i="2"/>
  <c r="AC79" i="2"/>
  <c r="U45" i="1"/>
  <c r="AS79" i="2"/>
  <c r="AI79" i="2"/>
  <c r="BE45" i="4"/>
  <c r="BE46" i="4"/>
  <c r="BE27" i="4"/>
  <c r="BE25" i="4" s="1"/>
  <c r="AY97" i="2"/>
  <c r="AD63" i="1" s="1"/>
  <c r="AL77" i="2"/>
  <c r="AP77" i="2" s="1"/>
  <c r="BO70" i="4"/>
  <c r="BN86" i="4"/>
  <c r="BA106" i="2" s="1"/>
  <c r="BU65" i="4"/>
  <c r="CE71" i="4"/>
  <c r="CD73" i="4"/>
  <c r="BE26" i="4" l="1"/>
  <c r="BE24" i="4"/>
  <c r="BE44" i="4" s="1"/>
  <c r="BE47" i="4"/>
  <c r="BB97" i="2" s="1"/>
  <c r="AT79" i="2"/>
  <c r="AO80" i="4"/>
  <c r="AN81" i="2" s="1"/>
  <c r="AB81" i="2" s="1"/>
  <c r="AZ81" i="2"/>
  <c r="BF46" i="4"/>
  <c r="BF45" i="4"/>
  <c r="BF27" i="4"/>
  <c r="BF25" i="4" s="1"/>
  <c r="AY98" i="2"/>
  <c r="AD64" i="1" s="1"/>
  <c r="BH77" i="4"/>
  <c r="BG62" i="4"/>
  <c r="BG66" i="4" s="1"/>
  <c r="BG67" i="4" s="1"/>
  <c r="BG43" i="4"/>
  <c r="AR156" i="8194"/>
  <c r="AR183" i="8194" s="1"/>
  <c r="AR184" i="8194" s="1"/>
  <c r="AR185" i="8194" s="1"/>
  <c r="AR186" i="8194" s="1"/>
  <c r="AO79" i="2"/>
  <c r="AD79" i="2"/>
  <c r="AP79" i="4"/>
  <c r="AQ63" i="4"/>
  <c r="AP64" i="4"/>
  <c r="AE80" i="2"/>
  <c r="AC80" i="2"/>
  <c r="AI80" i="2"/>
  <c r="U46" i="1"/>
  <c r="AS80" i="2"/>
  <c r="AL78" i="2"/>
  <c r="AP78" i="2" s="1"/>
  <c r="AH78" i="2"/>
  <c r="AK78" i="2"/>
  <c r="BP70" i="4"/>
  <c r="BO86" i="4"/>
  <c r="BA107" i="2" s="1"/>
  <c r="BV65" i="4"/>
  <c r="CE73" i="4"/>
  <c r="CF71" i="4"/>
  <c r="BF24" i="4" l="1"/>
  <c r="BF26" i="4"/>
  <c r="AS156" i="8194"/>
  <c r="AS183" i="8194" s="1"/>
  <c r="AS184" i="8194" s="1"/>
  <c r="AS185" i="8194" s="1"/>
  <c r="AS186" i="8194" s="1"/>
  <c r="BH43" i="4"/>
  <c r="BH62" i="4"/>
  <c r="BH66" i="4" s="1"/>
  <c r="BH67" i="4" s="1"/>
  <c r="BI77" i="4"/>
  <c r="BF44" i="4"/>
  <c r="AY99" i="2"/>
  <c r="AD65" i="1" s="1"/>
  <c r="BG27" i="4"/>
  <c r="BG25" i="4" s="1"/>
  <c r="BG46" i="4"/>
  <c r="BG45" i="4"/>
  <c r="AT80" i="2"/>
  <c r="BF47" i="4"/>
  <c r="BB98" i="2" s="1"/>
  <c r="AH79" i="2"/>
  <c r="AK79" i="2"/>
  <c r="AD80" i="2"/>
  <c r="AO80" i="2"/>
  <c r="AR63" i="4"/>
  <c r="AQ79" i="4"/>
  <c r="AQ64" i="4"/>
  <c r="AZ82" i="2"/>
  <c r="AP80" i="4"/>
  <c r="AN82" i="2" s="1"/>
  <c r="AB82" i="2" s="1"/>
  <c r="AL79" i="2"/>
  <c r="AP79" i="2" s="1"/>
  <c r="U47" i="1"/>
  <c r="AS81" i="2"/>
  <c r="AC81" i="2"/>
  <c r="AE81" i="2"/>
  <c r="AI81" i="2"/>
  <c r="BQ70" i="4"/>
  <c r="BP86" i="4"/>
  <c r="BA108" i="2" s="1"/>
  <c r="CG71" i="4"/>
  <c r="CG73" i="4" s="1"/>
  <c r="CF73" i="4"/>
  <c r="BW65" i="4"/>
  <c r="BG24" i="4" l="1"/>
  <c r="BG26" i="4"/>
  <c r="BG44" i="4" s="1"/>
  <c r="BG47" i="4"/>
  <c r="BB99" i="2" s="1"/>
  <c r="BJ77" i="4"/>
  <c r="BI62" i="4"/>
  <c r="BI66" i="4" s="1"/>
  <c r="BI67" i="4" s="1"/>
  <c r="AT156" i="8194"/>
  <c r="AT183" i="8194" s="1"/>
  <c r="AT184" i="8194" s="1"/>
  <c r="AT185" i="8194" s="1"/>
  <c r="AT186" i="8194" s="1"/>
  <c r="BI43" i="4"/>
  <c r="AO81" i="2"/>
  <c r="AD81" i="2"/>
  <c r="BH46" i="4"/>
  <c r="BH45" i="4"/>
  <c r="BH27" i="4"/>
  <c r="BH25" i="4" s="1"/>
  <c r="AY100" i="2"/>
  <c r="AD66" i="1" s="1"/>
  <c r="AE82" i="2"/>
  <c r="AI82" i="2"/>
  <c r="AS82" i="2"/>
  <c r="AC82" i="2"/>
  <c r="U48" i="1"/>
  <c r="AZ83" i="2"/>
  <c r="AQ80" i="4"/>
  <c r="AN83" i="2" s="1"/>
  <c r="AB83" i="2" s="1"/>
  <c r="AS63" i="4"/>
  <c r="AR79" i="4"/>
  <c r="AR64" i="4"/>
  <c r="AL80" i="2"/>
  <c r="AP80" i="2" s="1"/>
  <c r="AK80" i="2"/>
  <c r="AH80" i="2"/>
  <c r="AT81" i="2"/>
  <c r="BR70" i="4"/>
  <c r="BQ86" i="4"/>
  <c r="BA109" i="2" s="1"/>
  <c r="BX65" i="4"/>
  <c r="BH26" i="4" l="1"/>
  <c r="BH24" i="4"/>
  <c r="AO82" i="2"/>
  <c r="AD82" i="2"/>
  <c r="AL82" i="2" s="1"/>
  <c r="AP82" i="2" s="1"/>
  <c r="AT63" i="4"/>
  <c r="AS64" i="4"/>
  <c r="AS79" i="4"/>
  <c r="AL81" i="2"/>
  <c r="AP81" i="2" s="1"/>
  <c r="AH81" i="2"/>
  <c r="AK81" i="2"/>
  <c r="U49" i="1"/>
  <c r="AC83" i="2"/>
  <c r="AI83" i="2"/>
  <c r="AS83" i="2"/>
  <c r="AE83" i="2"/>
  <c r="AR80" i="4"/>
  <c r="AN84" i="2" s="1"/>
  <c r="AB84" i="2" s="1"/>
  <c r="AZ84" i="2"/>
  <c r="BK77" i="4"/>
  <c r="BJ62" i="4"/>
  <c r="BJ66" i="4" s="1"/>
  <c r="BJ67" i="4" s="1"/>
  <c r="BJ43" i="4"/>
  <c r="AU156" i="8194"/>
  <c r="AU183" i="8194" s="1"/>
  <c r="AU184" i="8194" s="1"/>
  <c r="AU185" i="8194" s="1"/>
  <c r="AU186" i="8194" s="1"/>
  <c r="BH47" i="4"/>
  <c r="BB100" i="2" s="1"/>
  <c r="BI27" i="4"/>
  <c r="BI25" i="4" s="1"/>
  <c r="BI46" i="4"/>
  <c r="AY101" i="2"/>
  <c r="AD67" i="1" s="1"/>
  <c r="BI45" i="4"/>
  <c r="AT82" i="2"/>
  <c r="BS70" i="4"/>
  <c r="BR86" i="4"/>
  <c r="BA110" i="2" s="1"/>
  <c r="BY65" i="4"/>
  <c r="BI24" i="4" l="1"/>
  <c r="BH44" i="4"/>
  <c r="BI26" i="4"/>
  <c r="BI44" i="4" s="1"/>
  <c r="AT83" i="2"/>
  <c r="AS80" i="4"/>
  <c r="AN85" i="2" s="1"/>
  <c r="AB85" i="2" s="1"/>
  <c r="AZ85" i="2"/>
  <c r="BI47" i="4"/>
  <c r="BB101" i="2" s="1"/>
  <c r="BJ45" i="4"/>
  <c r="BJ27" i="4"/>
  <c r="BJ25" i="4" s="1"/>
  <c r="BJ46" i="4"/>
  <c r="AY102" i="2"/>
  <c r="AD68" i="1" s="1"/>
  <c r="AU63" i="4"/>
  <c r="AT64" i="4"/>
  <c r="AT79" i="4"/>
  <c r="AH82" i="2"/>
  <c r="AK82" i="2"/>
  <c r="AO83" i="2"/>
  <c r="AD83" i="2"/>
  <c r="AL83" i="2" s="1"/>
  <c r="BL77" i="4"/>
  <c r="BK62" i="4"/>
  <c r="BK66" i="4" s="1"/>
  <c r="BK67" i="4" s="1"/>
  <c r="BK43" i="4"/>
  <c r="AV156" i="8194"/>
  <c r="AV183" i="8194" s="1"/>
  <c r="AV184" i="8194" s="1"/>
  <c r="AV185" i="8194" s="1"/>
  <c r="AV186" i="8194" s="1"/>
  <c r="AI84" i="2"/>
  <c r="AS84" i="2"/>
  <c r="AE84" i="2"/>
  <c r="U50" i="1"/>
  <c r="AC84" i="2"/>
  <c r="BT70" i="4"/>
  <c r="BS86" i="4"/>
  <c r="BA111" i="2" s="1"/>
  <c r="BZ65" i="4"/>
  <c r="BJ24" i="4" l="1"/>
  <c r="BJ26" i="4"/>
  <c r="BJ44" i="4" s="1"/>
  <c r="AP83" i="2"/>
  <c r="AT84" i="2"/>
  <c r="BJ47" i="4"/>
  <c r="BB102" i="2" s="1"/>
  <c r="AT80" i="4"/>
  <c r="AN86" i="2" s="1"/>
  <c r="AB86" i="2" s="1"/>
  <c r="AZ86" i="2"/>
  <c r="AD84" i="2"/>
  <c r="AO84" i="2"/>
  <c r="AU79" i="4"/>
  <c r="AV63" i="4"/>
  <c r="AU64" i="4"/>
  <c r="BK45" i="4"/>
  <c r="BK27" i="4"/>
  <c r="BK25" i="4" s="1"/>
  <c r="AY103" i="2"/>
  <c r="AD69" i="1" s="1"/>
  <c r="BK46" i="4"/>
  <c r="AW156" i="8194"/>
  <c r="AW183" i="8194" s="1"/>
  <c r="AW184" i="8194" s="1"/>
  <c r="AW185" i="8194" s="1"/>
  <c r="AW186" i="8194" s="1"/>
  <c r="BL62" i="4"/>
  <c r="BL66" i="4" s="1"/>
  <c r="BL67" i="4" s="1"/>
  <c r="BM77" i="4"/>
  <c r="BL43" i="4"/>
  <c r="AH83" i="2"/>
  <c r="AK83" i="2"/>
  <c r="AI85" i="2"/>
  <c r="AC85" i="2"/>
  <c r="AS85" i="2"/>
  <c r="AE85" i="2"/>
  <c r="U51" i="1"/>
  <c r="BU70" i="4"/>
  <c r="BT86" i="4"/>
  <c r="BA112" i="2" s="1"/>
  <c r="CA65" i="4"/>
  <c r="BK47" i="4" l="1"/>
  <c r="BB103" i="2" s="1"/>
  <c r="BK24" i="4"/>
  <c r="BK26" i="4"/>
  <c r="AD85" i="2"/>
  <c r="AO85" i="2"/>
  <c r="AL84" i="2"/>
  <c r="AP84" i="2" s="1"/>
  <c r="AH84" i="2"/>
  <c r="AK84" i="2"/>
  <c r="AT85" i="2"/>
  <c r="AW63" i="4"/>
  <c r="AV79" i="4"/>
  <c r="AV64" i="4"/>
  <c r="AU80" i="4"/>
  <c r="AN87" i="2" s="1"/>
  <c r="AB87" i="2" s="1"/>
  <c r="AZ87" i="2"/>
  <c r="BL27" i="4"/>
  <c r="BL25" i="4" s="1"/>
  <c r="AY104" i="2"/>
  <c r="AD70" i="1" s="1"/>
  <c r="BL46" i="4"/>
  <c r="BL45" i="4"/>
  <c r="BN77" i="4"/>
  <c r="AX156" i="8194"/>
  <c r="AX183" i="8194" s="1"/>
  <c r="AX184" i="8194" s="1"/>
  <c r="AX185" i="8194" s="1"/>
  <c r="AX186" i="8194" s="1"/>
  <c r="BM43" i="4"/>
  <c r="BM62" i="4"/>
  <c r="BM66" i="4" s="1"/>
  <c r="BM67" i="4" s="1"/>
  <c r="U52" i="1"/>
  <c r="AC86" i="2"/>
  <c r="AE86" i="2"/>
  <c r="AS86" i="2"/>
  <c r="AI86" i="2"/>
  <c r="BU86" i="4"/>
  <c r="BA113" i="2" s="1"/>
  <c r="BV70" i="4"/>
  <c r="CB65" i="4"/>
  <c r="BK44" i="4" l="1"/>
  <c r="AT86" i="2"/>
  <c r="BL47" i="4"/>
  <c r="BB104" i="2" s="1"/>
  <c r="AS87" i="2"/>
  <c r="AI87" i="2"/>
  <c r="AC87" i="2"/>
  <c r="U53" i="1"/>
  <c r="AE87" i="2"/>
  <c r="AW79" i="4"/>
  <c r="AW64" i="4"/>
  <c r="AX63" i="4"/>
  <c r="AV80" i="4"/>
  <c r="AN88" i="2" s="1"/>
  <c r="AB88" i="2" s="1"/>
  <c r="AZ88" i="2"/>
  <c r="AD86" i="2"/>
  <c r="AO86" i="2"/>
  <c r="AY105" i="2"/>
  <c r="AD71" i="1" s="1"/>
  <c r="BM27" i="4"/>
  <c r="BM25" i="4" s="1"/>
  <c r="BM46" i="4"/>
  <c r="BM45" i="4"/>
  <c r="BO77" i="4"/>
  <c r="BN62" i="4"/>
  <c r="BN66" i="4" s="1"/>
  <c r="BN67" i="4" s="1"/>
  <c r="AY156" i="8194"/>
  <c r="AY183" i="8194" s="1"/>
  <c r="AY184" i="8194" s="1"/>
  <c r="AY185" i="8194" s="1"/>
  <c r="AY186" i="8194" s="1"/>
  <c r="BN43" i="4"/>
  <c r="BL26" i="4"/>
  <c r="BL24" i="4"/>
  <c r="AL85" i="2"/>
  <c r="AP85" i="2" s="1"/>
  <c r="AK85" i="2"/>
  <c r="AH85" i="2"/>
  <c r="BV86" i="4"/>
  <c r="BA114" i="2" s="1"/>
  <c r="BW70" i="4"/>
  <c r="CC65" i="4"/>
  <c r="AT87" i="2" l="1"/>
  <c r="BL44" i="4"/>
  <c r="BO43" i="4"/>
  <c r="BP77" i="4"/>
  <c r="BO62" i="4"/>
  <c r="BO66" i="4" s="1"/>
  <c r="BO67" i="4" s="1"/>
  <c r="AZ156" i="8194"/>
  <c r="AZ183" i="8194" s="1"/>
  <c r="AZ184" i="8194" s="1"/>
  <c r="AZ185" i="8194" s="1"/>
  <c r="AZ186" i="8194" s="1"/>
  <c r="AS88" i="2"/>
  <c r="AE88" i="2"/>
  <c r="U54" i="1"/>
  <c r="AC88" i="2"/>
  <c r="AI88" i="2"/>
  <c r="AL86" i="2"/>
  <c r="AP86" i="2" s="1"/>
  <c r="AH86" i="2"/>
  <c r="AK86" i="2"/>
  <c r="BM26" i="4"/>
  <c r="AW80" i="4"/>
  <c r="AN89" i="2" s="1"/>
  <c r="AB89" i="2" s="1"/>
  <c r="AZ89" i="2"/>
  <c r="BN27" i="4"/>
  <c r="BN25" i="4" s="1"/>
  <c r="AY106" i="2"/>
  <c r="AD72" i="1" s="1"/>
  <c r="BN46" i="4"/>
  <c r="BN45" i="4"/>
  <c r="AY63" i="4"/>
  <c r="AX64" i="4"/>
  <c r="AX79" i="4"/>
  <c r="AD87" i="2"/>
  <c r="AO87" i="2"/>
  <c r="BM24" i="4"/>
  <c r="BM47" i="4"/>
  <c r="BB105" i="2" s="1"/>
  <c r="BW86" i="4"/>
  <c r="BA115" i="2" s="1"/>
  <c r="BX70" i="4"/>
  <c r="CD65" i="4"/>
  <c r="BN26" i="4" l="1"/>
  <c r="AT88" i="2"/>
  <c r="BN24" i="4"/>
  <c r="BN44" i="4" s="1"/>
  <c r="AC89" i="2"/>
  <c r="AS89" i="2"/>
  <c r="AI89" i="2"/>
  <c r="AE89" i="2"/>
  <c r="U55" i="1"/>
  <c r="AX80" i="4"/>
  <c r="AN90" i="2" s="1"/>
  <c r="AB90" i="2" s="1"/>
  <c r="AZ90" i="2"/>
  <c r="AY64" i="4"/>
  <c r="AZ63" i="4"/>
  <c r="AY79" i="4"/>
  <c r="AO88" i="2"/>
  <c r="AD88" i="2"/>
  <c r="BP62" i="4"/>
  <c r="BP66" i="4" s="1"/>
  <c r="BP67" i="4" s="1"/>
  <c r="BQ77" i="4"/>
  <c r="BP43" i="4"/>
  <c r="BA156" i="8194"/>
  <c r="BA183" i="8194" s="1"/>
  <c r="BA184" i="8194" s="1"/>
  <c r="BA185" i="8194" s="1"/>
  <c r="BA186" i="8194" s="1"/>
  <c r="BM44" i="4"/>
  <c r="AL87" i="2"/>
  <c r="AP87" i="2" s="1"/>
  <c r="AK87" i="2"/>
  <c r="AH87" i="2"/>
  <c r="BN47" i="4"/>
  <c r="BB106" i="2" s="1"/>
  <c r="BO27" i="4"/>
  <c r="BO25" i="4" s="1"/>
  <c r="AY107" i="2"/>
  <c r="AD73" i="1" s="1"/>
  <c r="BO45" i="4"/>
  <c r="BO46" i="4"/>
  <c r="BX86" i="4"/>
  <c r="BA116" i="2" s="1"/>
  <c r="BY70" i="4"/>
  <c r="CE65" i="4"/>
  <c r="AT89" i="2" l="1"/>
  <c r="BO26" i="4"/>
  <c r="BO24" i="4"/>
  <c r="BO47" i="4"/>
  <c r="BB107" i="2" s="1"/>
  <c r="AZ64" i="4"/>
  <c r="BA63" i="4"/>
  <c r="AZ79" i="4"/>
  <c r="AO89" i="2"/>
  <c r="AD89" i="2"/>
  <c r="AZ91" i="2"/>
  <c r="AY80" i="4"/>
  <c r="AN91" i="2" s="1"/>
  <c r="AB91" i="2" s="1"/>
  <c r="BQ43" i="4"/>
  <c r="BB156" i="8194"/>
  <c r="BB183" i="8194" s="1"/>
  <c r="BB184" i="8194" s="1"/>
  <c r="BB185" i="8194" s="1"/>
  <c r="BB186" i="8194" s="1"/>
  <c r="BQ62" i="4"/>
  <c r="BQ66" i="4" s="1"/>
  <c r="BQ67" i="4" s="1"/>
  <c r="BR77" i="4"/>
  <c r="AL88" i="2"/>
  <c r="AP88" i="2" s="1"/>
  <c r="AK88" i="2"/>
  <c r="AH88" i="2"/>
  <c r="AS90" i="2"/>
  <c r="U56" i="1"/>
  <c r="AE90" i="2"/>
  <c r="AC90" i="2"/>
  <c r="AI90" i="2"/>
  <c r="AY108" i="2"/>
  <c r="AD74" i="1" s="1"/>
  <c r="BP27" i="4"/>
  <c r="BP25" i="4" s="1"/>
  <c r="BP45" i="4"/>
  <c r="BP46" i="4"/>
  <c r="BZ70" i="4"/>
  <c r="BY86" i="4"/>
  <c r="BA117" i="2" s="1"/>
  <c r="CF65" i="4"/>
  <c r="AT90" i="2" l="1"/>
  <c r="BO44" i="4"/>
  <c r="BP24" i="4"/>
  <c r="BP26" i="4"/>
  <c r="BP47" i="4"/>
  <c r="BB108" i="2" s="1"/>
  <c r="AY109" i="2"/>
  <c r="AD75" i="1" s="1"/>
  <c r="BQ46" i="4"/>
  <c r="BQ45" i="4"/>
  <c r="BQ27" i="4"/>
  <c r="BQ25" i="4" s="1"/>
  <c r="AH89" i="2"/>
  <c r="AK89" i="2"/>
  <c r="BR62" i="4"/>
  <c r="BR66" i="4" s="1"/>
  <c r="BR67" i="4" s="1"/>
  <c r="BC156" i="8194"/>
  <c r="BC183" i="8194" s="1"/>
  <c r="BC184" i="8194" s="1"/>
  <c r="BC185" i="8194" s="1"/>
  <c r="BC186" i="8194" s="1"/>
  <c r="BR43" i="4"/>
  <c r="BS77" i="4"/>
  <c r="U57" i="1"/>
  <c r="AE91" i="2"/>
  <c r="AI91" i="2"/>
  <c r="AC91" i="2"/>
  <c r="AS91" i="2"/>
  <c r="AL89" i="2"/>
  <c r="AP89" i="2" s="1"/>
  <c r="AO90" i="2"/>
  <c r="AD90" i="2"/>
  <c r="AZ80" i="4"/>
  <c r="AN92" i="2" s="1"/>
  <c r="AZ92" i="2"/>
  <c r="BB63" i="4"/>
  <c r="BA79" i="4"/>
  <c r="BA64" i="4"/>
  <c r="CA70" i="4"/>
  <c r="BZ86" i="4"/>
  <c r="BA118" i="2" s="1"/>
  <c r="CG65" i="4"/>
  <c r="BP44" i="4" l="1"/>
  <c r="BQ26" i="4"/>
  <c r="BQ24" i="4"/>
  <c r="AN126" i="2"/>
  <c r="AB92" i="2"/>
  <c r="BA80" i="4"/>
  <c r="AN93" i="2" s="1"/>
  <c r="AB93" i="2" s="1"/>
  <c r="AZ93" i="2"/>
  <c r="BC63" i="4"/>
  <c r="BB79" i="4"/>
  <c r="BB64" i="4"/>
  <c r="AD91" i="2"/>
  <c r="AO91" i="2"/>
  <c r="BS43" i="4"/>
  <c r="BD156" i="8194"/>
  <c r="BD183" i="8194" s="1"/>
  <c r="BD184" i="8194" s="1"/>
  <c r="BD185" i="8194" s="1"/>
  <c r="BD186" i="8194" s="1"/>
  <c r="BT77" i="4"/>
  <c r="BS62" i="4"/>
  <c r="BS66" i="4" s="1"/>
  <c r="BS67" i="4" s="1"/>
  <c r="BQ47" i="4"/>
  <c r="BB109" i="2" s="1"/>
  <c r="BR27" i="4"/>
  <c r="BR25" i="4" s="1"/>
  <c r="AY110" i="2"/>
  <c r="AD76" i="1" s="1"/>
  <c r="BR46" i="4"/>
  <c r="BR45" i="4"/>
  <c r="AL90" i="2"/>
  <c r="AP90" i="2" s="1"/>
  <c r="AH90" i="2"/>
  <c r="AK90" i="2"/>
  <c r="AT91" i="2"/>
  <c r="CA86" i="4"/>
  <c r="BA119" i="2" s="1"/>
  <c r="CB70" i="4"/>
  <c r="AS128" i="2"/>
  <c r="BB128" i="2" s="1" a="1"/>
  <c r="BB128" i="2" s="1"/>
  <c r="AI128" i="2"/>
  <c r="BQ44" i="4" l="1"/>
  <c r="BR24" i="4"/>
  <c r="BR26" i="4"/>
  <c r="BT62" i="4"/>
  <c r="BT66" i="4" s="1"/>
  <c r="BT67" i="4" s="1"/>
  <c r="BT43" i="4"/>
  <c r="BU77" i="4"/>
  <c r="BE156" i="8194"/>
  <c r="BE183" i="8194" s="1"/>
  <c r="BE184" i="8194" s="1"/>
  <c r="BE185" i="8194" s="1"/>
  <c r="BE186" i="8194" s="1"/>
  <c r="AZ94" i="2"/>
  <c r="BB80" i="4"/>
  <c r="AN94" i="2" s="1"/>
  <c r="AB94" i="2" s="1"/>
  <c r="AL91" i="2"/>
  <c r="AP91" i="2" s="1"/>
  <c r="AH91" i="2"/>
  <c r="AK91" i="2"/>
  <c r="BC79" i="4"/>
  <c r="BC64" i="4"/>
  <c r="BD63" i="4"/>
  <c r="AY111" i="2"/>
  <c r="AD77" i="1" s="1"/>
  <c r="BS27" i="4"/>
  <c r="BS25" i="4" s="1"/>
  <c r="BS46" i="4"/>
  <c r="BS45" i="4"/>
  <c r="BR47" i="4"/>
  <c r="BB110" i="2" s="1"/>
  <c r="AS93" i="2"/>
  <c r="U59" i="1"/>
  <c r="AE93" i="2"/>
  <c r="AI93" i="2"/>
  <c r="AC93" i="2"/>
  <c r="AE92" i="2"/>
  <c r="AC92" i="2"/>
  <c r="AI92" i="2"/>
  <c r="U58" i="1"/>
  <c r="AS92" i="2"/>
  <c r="AN127" i="2"/>
  <c r="AB127" i="2" s="1"/>
  <c r="AB126" i="2"/>
  <c r="CC70" i="4"/>
  <c r="CB86" i="4"/>
  <c r="BA120" i="2" s="1"/>
  <c r="V26" i="2"/>
  <c r="V24" i="2"/>
  <c r="AT93" i="2" l="1"/>
  <c r="BR44" i="4"/>
  <c r="AT92" i="2"/>
  <c r="BC80" i="4"/>
  <c r="AN95" i="2" s="1"/>
  <c r="AB95" i="2" s="1"/>
  <c r="AZ95" i="2"/>
  <c r="AC94" i="2"/>
  <c r="AS94" i="2"/>
  <c r="AE94" i="2"/>
  <c r="AI94" i="2"/>
  <c r="U60" i="1"/>
  <c r="AD92" i="2"/>
  <c r="AO92" i="2"/>
  <c r="AD93" i="2"/>
  <c r="AL93" i="2" s="1"/>
  <c r="AM93" i="2" s="1"/>
  <c r="AO93" i="2" s="1"/>
  <c r="BS24" i="4"/>
  <c r="BV77" i="4"/>
  <c r="BU62" i="4"/>
  <c r="BU66" i="4" s="1"/>
  <c r="BU67" i="4" s="1"/>
  <c r="BF156" i="8194"/>
  <c r="BF183" i="8194" s="1"/>
  <c r="BF184" i="8194" s="1"/>
  <c r="BF185" i="8194" s="1"/>
  <c r="BF186" i="8194" s="1"/>
  <c r="BU43" i="4"/>
  <c r="AC127" i="2"/>
  <c r="AS127" i="2"/>
  <c r="AT127" i="2" s="1"/>
  <c r="AT128" i="2" s="1"/>
  <c r="AE127" i="2"/>
  <c r="BT27" i="4"/>
  <c r="BT25" i="4" s="1"/>
  <c r="BT46" i="4"/>
  <c r="BT45" i="4"/>
  <c r="AY112" i="2"/>
  <c r="AD78" i="1" s="1"/>
  <c r="BD79" i="4"/>
  <c r="BE63" i="4"/>
  <c r="BD64" i="4"/>
  <c r="BS26" i="4"/>
  <c r="AS126" i="2"/>
  <c r="AE126" i="2"/>
  <c r="AI126" i="2"/>
  <c r="AC126" i="2"/>
  <c r="BS47" i="4"/>
  <c r="BB111" i="2" s="1"/>
  <c r="CD70" i="4"/>
  <c r="CC86" i="4"/>
  <c r="BA121" i="2" s="1"/>
  <c r="V40" i="2"/>
  <c r="V29" i="2"/>
  <c r="AT126" i="2" l="1"/>
  <c r="BS44" i="4"/>
  <c r="BT24" i="4"/>
  <c r="BT26" i="4"/>
  <c r="AT94" i="2"/>
  <c r="BW77" i="4"/>
  <c r="BV62" i="4"/>
  <c r="BV66" i="4" s="1"/>
  <c r="BV67" i="4" s="1"/>
  <c r="BV43" i="4"/>
  <c r="BG156" i="8194"/>
  <c r="BG183" i="8194" s="1"/>
  <c r="BG184" i="8194" s="1"/>
  <c r="BG185" i="8194" s="1"/>
  <c r="BG186" i="8194" s="1"/>
  <c r="BD80" i="4"/>
  <c r="AN96" i="2" s="1"/>
  <c r="AB96" i="2" s="1"/>
  <c r="AZ96" i="2"/>
  <c r="BT47" i="4"/>
  <c r="BB112" i="2" s="1"/>
  <c r="AP93" i="2"/>
  <c r="AD94" i="2"/>
  <c r="AL94" i="2" s="1"/>
  <c r="AL92" i="2"/>
  <c r="AP92" i="2" s="1"/>
  <c r="AK92" i="2"/>
  <c r="AH92" i="2"/>
  <c r="AU96" i="2"/>
  <c r="AU126" i="2"/>
  <c r="AU97" i="2"/>
  <c r="AU102" i="2"/>
  <c r="AU87" i="2"/>
  <c r="AU79" i="2"/>
  <c r="AU81" i="2"/>
  <c r="AU73" i="2"/>
  <c r="AU98" i="2"/>
  <c r="AU69" i="2"/>
  <c r="AU65" i="2"/>
  <c r="AU104" i="2"/>
  <c r="AU82" i="2"/>
  <c r="AU88" i="2"/>
  <c r="AU89" i="2"/>
  <c r="AU100" i="2"/>
  <c r="AU122" i="2"/>
  <c r="AU80" i="2"/>
  <c r="AU70" i="2"/>
  <c r="AU94" i="2"/>
  <c r="AU113" i="2"/>
  <c r="AU63" i="2"/>
  <c r="AU71" i="2"/>
  <c r="AU125" i="2"/>
  <c r="AU103" i="2"/>
  <c r="AU78" i="2"/>
  <c r="AU60" i="2"/>
  <c r="AU120" i="2"/>
  <c r="AU121" i="2"/>
  <c r="AU92" i="2"/>
  <c r="AU111" i="2"/>
  <c r="AU76" i="2"/>
  <c r="AU62" i="2"/>
  <c r="AU68" i="2"/>
  <c r="AU86" i="2"/>
  <c r="AU106" i="2"/>
  <c r="AU84" i="2"/>
  <c r="AU110" i="2"/>
  <c r="AU67" i="2"/>
  <c r="AU115" i="2"/>
  <c r="AU101" i="2"/>
  <c r="AU61" i="2"/>
  <c r="AU117" i="2"/>
  <c r="AU85" i="2"/>
  <c r="AU93" i="2"/>
  <c r="AU95" i="2"/>
  <c r="AU109" i="2"/>
  <c r="AU64" i="2"/>
  <c r="AU105" i="2"/>
  <c r="AU83" i="2"/>
  <c r="AU91" i="2"/>
  <c r="AU108" i="2"/>
  <c r="AU72" i="2"/>
  <c r="AU66" i="2"/>
  <c r="AU99" i="2"/>
  <c r="AU123" i="2"/>
  <c r="AU116" i="2"/>
  <c r="AU75" i="2"/>
  <c r="AU114" i="2"/>
  <c r="AU119" i="2"/>
  <c r="AU74" i="2"/>
  <c r="AU124" i="2"/>
  <c r="AU107" i="2"/>
  <c r="AU118" i="2"/>
  <c r="AU90" i="2"/>
  <c r="AU112" i="2"/>
  <c r="AU77" i="2"/>
  <c r="AD127" i="2"/>
  <c r="AO127" i="2"/>
  <c r="BF63" i="4"/>
  <c r="BE64" i="4"/>
  <c r="BE79" i="4"/>
  <c r="BT44" i="4"/>
  <c r="AK93" i="2"/>
  <c r="AH93" i="2"/>
  <c r="AD126" i="2"/>
  <c r="AL126" i="2" s="1"/>
  <c r="AO126" i="2"/>
  <c r="BU46" i="4"/>
  <c r="AY113" i="2"/>
  <c r="AD79" i="1" s="1"/>
  <c r="BU27" i="4"/>
  <c r="BU25" i="4" s="1"/>
  <c r="BU45" i="4"/>
  <c r="AS95" i="2"/>
  <c r="AE95" i="2"/>
  <c r="AD95" i="2" s="1"/>
  <c r="U61" i="1"/>
  <c r="AI95" i="2"/>
  <c r="AC95" i="2"/>
  <c r="CD86" i="4"/>
  <c r="BA122" i="2" s="1"/>
  <c r="CE70" i="4"/>
  <c r="BU24" i="4" l="1"/>
  <c r="BU26" i="4"/>
  <c r="AP126" i="2"/>
  <c r="AM94" i="2"/>
  <c r="AO94" i="2" s="1"/>
  <c r="BF79" i="4"/>
  <c r="BG63" i="4"/>
  <c r="BF64" i="4"/>
  <c r="AH94" i="2"/>
  <c r="AK94" i="2"/>
  <c r="AL127" i="2"/>
  <c r="AP127" i="2" s="1"/>
  <c r="AH127" i="2"/>
  <c r="AK127" i="2"/>
  <c r="AS96" i="2"/>
  <c r="AE96" i="2"/>
  <c r="AD96" i="2" s="1"/>
  <c r="AI96" i="2"/>
  <c r="AC96" i="2"/>
  <c r="U62" i="1"/>
  <c r="BV46" i="4"/>
  <c r="BV27" i="4"/>
  <c r="BV25" i="4" s="1"/>
  <c r="AY114" i="2"/>
  <c r="AD80" i="1" s="1"/>
  <c r="BV45" i="4"/>
  <c r="AH126" i="2"/>
  <c r="AK126" i="2"/>
  <c r="AU128" i="2"/>
  <c r="BC130" i="2" s="1" a="1"/>
  <c r="BC130" i="2" s="1"/>
  <c r="BC129" i="2" a="1"/>
  <c r="BC129" i="2" s="1"/>
  <c r="BU47" i="4"/>
  <c r="BB113" i="2" s="1"/>
  <c r="AT95" i="2"/>
  <c r="AL95" i="2"/>
  <c r="AK95" i="2"/>
  <c r="AH95" i="2"/>
  <c r="AZ97" i="2"/>
  <c r="BE80" i="4"/>
  <c r="AN97" i="2" s="1"/>
  <c r="AB97" i="2" s="1"/>
  <c r="BH156" i="8194"/>
  <c r="BH183" i="8194" s="1"/>
  <c r="BH184" i="8194" s="1"/>
  <c r="BH185" i="8194" s="1"/>
  <c r="BH186" i="8194" s="1"/>
  <c r="BX77" i="4"/>
  <c r="BW43" i="4"/>
  <c r="BW62" i="4"/>
  <c r="BW66" i="4" s="1"/>
  <c r="BW67" i="4" s="1"/>
  <c r="CE86" i="4"/>
  <c r="BA123" i="2" s="1"/>
  <c r="CF70" i="4"/>
  <c r="BU44" i="4" l="1"/>
  <c r="AT96" i="2"/>
  <c r="BV24" i="4"/>
  <c r="BV26" i="4"/>
  <c r="AP94" i="2"/>
  <c r="AY115" i="2"/>
  <c r="AD81" i="1" s="1"/>
  <c r="BW27" i="4"/>
  <c r="BW25" i="4" s="1"/>
  <c r="BW46" i="4"/>
  <c r="BW45" i="4"/>
  <c r="AL96" i="2"/>
  <c r="AK96" i="2"/>
  <c r="AH96" i="2"/>
  <c r="AS97" i="2"/>
  <c r="AC97" i="2"/>
  <c r="U63" i="1"/>
  <c r="AE97" i="2"/>
  <c r="AD97" i="2" s="1"/>
  <c r="AI97" i="2"/>
  <c r="BG64" i="4"/>
  <c r="BH63" i="4"/>
  <c r="BG79" i="4"/>
  <c r="BV47" i="4"/>
  <c r="BB114" i="2" s="1"/>
  <c r="AM95" i="2"/>
  <c r="AO95" i="2" s="1"/>
  <c r="BX43" i="4"/>
  <c r="BI156" i="8194"/>
  <c r="BI183" i="8194" s="1"/>
  <c r="BI184" i="8194" s="1"/>
  <c r="BI185" i="8194" s="1"/>
  <c r="BI186" i="8194" s="1"/>
  <c r="BX62" i="4"/>
  <c r="BX66" i="4" s="1"/>
  <c r="BX67" i="4" s="1"/>
  <c r="BY77" i="4"/>
  <c r="BF80" i="4"/>
  <c r="AN98" i="2" s="1"/>
  <c r="AB98" i="2" s="1"/>
  <c r="AZ98" i="2"/>
  <c r="CG70" i="4"/>
  <c r="CG86" i="4" s="1"/>
  <c r="BA125" i="2" s="1"/>
  <c r="CF86" i="4"/>
  <c r="BA124" i="2" s="1"/>
  <c r="BW24" i="4" l="1"/>
  <c r="BV44" i="4"/>
  <c r="BW26" i="4"/>
  <c r="AT97" i="2"/>
  <c r="AL97" i="2"/>
  <c r="AK97" i="2"/>
  <c r="AH97" i="2"/>
  <c r="BW44" i="4"/>
  <c r="AM96" i="2"/>
  <c r="AO96" i="2" s="1"/>
  <c r="BZ77" i="4"/>
  <c r="BJ156" i="8194"/>
  <c r="BJ183" i="8194" s="1"/>
  <c r="BJ184" i="8194" s="1"/>
  <c r="BJ185" i="8194" s="1"/>
  <c r="BJ186" i="8194" s="1"/>
  <c r="BY62" i="4"/>
  <c r="BY66" i="4" s="1"/>
  <c r="BY67" i="4" s="1"/>
  <c r="BY43" i="4"/>
  <c r="BW47" i="4"/>
  <c r="BB115" i="2" s="1"/>
  <c r="AE98" i="2"/>
  <c r="AD98" i="2" s="1"/>
  <c r="AI98" i="2"/>
  <c r="AS98" i="2"/>
  <c r="U64" i="1"/>
  <c r="AC98" i="2"/>
  <c r="BX27" i="4"/>
  <c r="BX25" i="4" s="1"/>
  <c r="BX45" i="4"/>
  <c r="AY116" i="2"/>
  <c r="AD82" i="1" s="1"/>
  <c r="BX46" i="4"/>
  <c r="AP95" i="2"/>
  <c r="BG80" i="4"/>
  <c r="AN99" i="2" s="1"/>
  <c r="AB99" i="2" s="1"/>
  <c r="AZ99" i="2"/>
  <c r="BI63" i="4"/>
  <c r="BH79" i="4"/>
  <c r="BH64" i="4"/>
  <c r="BX26" i="4" l="1"/>
  <c r="BX24" i="4"/>
  <c r="BX47" i="4"/>
  <c r="BB116" i="2" s="1"/>
  <c r="AP96" i="2"/>
  <c r="AZ100" i="2"/>
  <c r="BH80" i="4"/>
  <c r="AN100" i="2" s="1"/>
  <c r="AB100" i="2" s="1"/>
  <c r="BY27" i="4"/>
  <c r="BY25" i="4" s="1"/>
  <c r="AY117" i="2"/>
  <c r="AD83" i="1" s="1"/>
  <c r="BY46" i="4"/>
  <c r="BY45" i="4"/>
  <c r="CA77" i="4"/>
  <c r="BZ62" i="4"/>
  <c r="BZ66" i="4" s="1"/>
  <c r="BZ67" i="4" s="1"/>
  <c r="BZ43" i="4"/>
  <c r="BK156" i="8194"/>
  <c r="BK183" i="8194" s="1"/>
  <c r="BK184" i="8194" s="1"/>
  <c r="BK185" i="8194" s="1"/>
  <c r="BK186" i="8194" s="1"/>
  <c r="AT98" i="2"/>
  <c r="AL98" i="2"/>
  <c r="AH98" i="2"/>
  <c r="AK98" i="2"/>
  <c r="BJ63" i="4"/>
  <c r="BI79" i="4"/>
  <c r="BI64" i="4"/>
  <c r="AE99" i="2"/>
  <c r="AD99" i="2" s="1"/>
  <c r="AS99" i="2"/>
  <c r="AI99" i="2"/>
  <c r="U65" i="1"/>
  <c r="AC99" i="2"/>
  <c r="BX44" i="4"/>
  <c r="AM97" i="2"/>
  <c r="AO97" i="2" s="1"/>
  <c r="AP97" i="2" s="1"/>
  <c r="BY26" i="4" l="1"/>
  <c r="BY24" i="4"/>
  <c r="BY44" i="4" s="1"/>
  <c r="AT99" i="2"/>
  <c r="BY47" i="4"/>
  <c r="BB117" i="2" s="1"/>
  <c r="BI80" i="4"/>
  <c r="AN101" i="2" s="1"/>
  <c r="AB101" i="2" s="1"/>
  <c r="AZ101" i="2"/>
  <c r="AM98" i="2"/>
  <c r="AO98" i="2" s="1"/>
  <c r="AY118" i="2"/>
  <c r="AD84" i="1" s="1"/>
  <c r="BZ27" i="4"/>
  <c r="BZ25" i="4" s="1"/>
  <c r="BZ46" i="4"/>
  <c r="BZ45" i="4"/>
  <c r="CA62" i="4"/>
  <c r="CA66" i="4" s="1"/>
  <c r="CA67" i="4" s="1"/>
  <c r="BL156" i="8194"/>
  <c r="BL183" i="8194" s="1"/>
  <c r="BL184" i="8194" s="1"/>
  <c r="BL185" i="8194" s="1"/>
  <c r="BL186" i="8194" s="1"/>
  <c r="CA43" i="4"/>
  <c r="CB77" i="4"/>
  <c r="AL99" i="2"/>
  <c r="AH99" i="2"/>
  <c r="AK99" i="2"/>
  <c r="BK63" i="4"/>
  <c r="BJ79" i="4"/>
  <c r="BJ64" i="4"/>
  <c r="AI100" i="2"/>
  <c r="AS100" i="2"/>
  <c r="U66" i="1"/>
  <c r="AE100" i="2"/>
  <c r="AD100" i="2" s="1"/>
  <c r="AC100" i="2"/>
  <c r="BZ24" i="4" l="1"/>
  <c r="BZ26" i="4"/>
  <c r="BJ80" i="4"/>
  <c r="AN102" i="2" s="1"/>
  <c r="AB102" i="2" s="1"/>
  <c r="AZ102" i="2"/>
  <c r="AL100" i="2"/>
  <c r="AK100" i="2"/>
  <c r="AH100" i="2"/>
  <c r="BZ47" i="4"/>
  <c r="BB118" i="2" s="1"/>
  <c r="AP98" i="2"/>
  <c r="AY119" i="2"/>
  <c r="AD85" i="1" s="1"/>
  <c r="CA27" i="4"/>
  <c r="CA25" i="4" s="1"/>
  <c r="CA45" i="4"/>
  <c r="CA46" i="4"/>
  <c r="BK79" i="4"/>
  <c r="BK64" i="4"/>
  <c r="BL63" i="4"/>
  <c r="AM99" i="2"/>
  <c r="AO99" i="2" s="1"/>
  <c r="AT100" i="2"/>
  <c r="U67" i="1"/>
  <c r="AS101" i="2"/>
  <c r="AE101" i="2"/>
  <c r="AC101" i="2"/>
  <c r="AI101" i="2"/>
  <c r="AT101" i="2" s="1"/>
  <c r="CC77" i="4"/>
  <c r="BM156" i="8194"/>
  <c r="BM183" i="8194" s="1"/>
  <c r="BM184" i="8194" s="1"/>
  <c r="BM185" i="8194" s="1"/>
  <c r="BM186" i="8194" s="1"/>
  <c r="CB62" i="4"/>
  <c r="CB66" i="4" s="1"/>
  <c r="CB67" i="4" s="1"/>
  <c r="CB43" i="4"/>
  <c r="BZ44" i="4" l="1"/>
  <c r="CA26" i="4"/>
  <c r="CA47" i="4"/>
  <c r="BB119" i="2" s="1"/>
  <c r="CA24" i="4"/>
  <c r="CA44" i="4" s="1"/>
  <c r="AP99" i="2"/>
  <c r="CD77" i="4"/>
  <c r="CC62" i="4"/>
  <c r="CC66" i="4" s="1"/>
  <c r="CC67" i="4" s="1"/>
  <c r="BN156" i="8194"/>
  <c r="BN183" i="8194" s="1"/>
  <c r="BN184" i="8194" s="1"/>
  <c r="BN185" i="8194" s="1"/>
  <c r="BN186" i="8194" s="1"/>
  <c r="CC43" i="4"/>
  <c r="AM100" i="2"/>
  <c r="AO100" i="2" s="1"/>
  <c r="AD101" i="2"/>
  <c r="AL101" i="2" s="1"/>
  <c r="AM101" i="2" s="1"/>
  <c r="AO101" i="2" s="1"/>
  <c r="BM63" i="4"/>
  <c r="BL79" i="4"/>
  <c r="BL64" i="4"/>
  <c r="AE102" i="2"/>
  <c r="AD102" i="2" s="1"/>
  <c r="AC102" i="2"/>
  <c r="AI102" i="2"/>
  <c r="AS102" i="2"/>
  <c r="U68" i="1"/>
  <c r="CB27" i="4"/>
  <c r="CB25" i="4" s="1"/>
  <c r="AY120" i="2"/>
  <c r="AD86" i="1" s="1"/>
  <c r="CB46" i="4"/>
  <c r="CB45" i="4"/>
  <c r="BK80" i="4"/>
  <c r="AN103" i="2" s="1"/>
  <c r="AB103" i="2" s="1"/>
  <c r="AZ103" i="2"/>
  <c r="CB24" i="4" l="1"/>
  <c r="CB26" i="4"/>
  <c r="AT102" i="2"/>
  <c r="BL80" i="4"/>
  <c r="AN104" i="2" s="1"/>
  <c r="AB104" i="2" s="1"/>
  <c r="AZ104" i="2"/>
  <c r="AK101" i="2"/>
  <c r="AH101" i="2"/>
  <c r="AC103" i="2"/>
  <c r="AI103" i="2"/>
  <c r="U69" i="1"/>
  <c r="AE103" i="2"/>
  <c r="AD103" i="2" s="1"/>
  <c r="AS103" i="2"/>
  <c r="AP100" i="2"/>
  <c r="BM79" i="4"/>
  <c r="BM64" i="4"/>
  <c r="BN63" i="4"/>
  <c r="CC46" i="4"/>
  <c r="AY121" i="2"/>
  <c r="AD87" i="1" s="1"/>
  <c r="CC45" i="4"/>
  <c r="CC27" i="4"/>
  <c r="CC25" i="4" s="1"/>
  <c r="AL102" i="2"/>
  <c r="AK102" i="2"/>
  <c r="AH102" i="2"/>
  <c r="CB47" i="4"/>
  <c r="BB120" i="2" s="1"/>
  <c r="AP101" i="2"/>
  <c r="CD62" i="4"/>
  <c r="CD66" i="4" s="1"/>
  <c r="CD67" i="4" s="1"/>
  <c r="BO156" i="8194"/>
  <c r="BO183" i="8194" s="1"/>
  <c r="BO184" i="8194" s="1"/>
  <c r="BO185" i="8194" s="1"/>
  <c r="BO186" i="8194" s="1"/>
  <c r="CE77" i="4"/>
  <c r="CD43" i="4"/>
  <c r="CB44" i="4" l="1"/>
  <c r="CC24" i="4"/>
  <c r="CC26" i="4"/>
  <c r="CC47" i="4"/>
  <c r="BB121" i="2" s="1"/>
  <c r="AT103" i="2"/>
  <c r="CD27" i="4"/>
  <c r="CD25" i="4" s="1"/>
  <c r="CD46" i="4"/>
  <c r="CD45" i="4"/>
  <c r="AY122" i="2"/>
  <c r="AD88" i="1" s="1"/>
  <c r="BN79" i="4"/>
  <c r="BO63" i="4"/>
  <c r="BN64" i="4"/>
  <c r="AM102" i="2"/>
  <c r="AO102" i="2" s="1"/>
  <c r="CE43" i="4"/>
  <c r="CE62" i="4"/>
  <c r="CE66" i="4" s="1"/>
  <c r="CE67" i="4" s="1"/>
  <c r="BP156" i="8194"/>
  <c r="BP183" i="8194" s="1"/>
  <c r="BP184" i="8194" s="1"/>
  <c r="BP185" i="8194" s="1"/>
  <c r="BP186" i="8194" s="1"/>
  <c r="CF77" i="4"/>
  <c r="BM80" i="4"/>
  <c r="AN105" i="2" s="1"/>
  <c r="AB105" i="2" s="1"/>
  <c r="AZ105" i="2"/>
  <c r="AL103" i="2"/>
  <c r="AH103" i="2"/>
  <c r="AK103" i="2"/>
  <c r="AI104" i="2"/>
  <c r="AS104" i="2"/>
  <c r="AC104" i="2"/>
  <c r="AE104" i="2"/>
  <c r="AD104" i="2" s="1"/>
  <c r="U70" i="1"/>
  <c r="CC44" i="4" l="1"/>
  <c r="CD24" i="4"/>
  <c r="CD26" i="4"/>
  <c r="AP102" i="2"/>
  <c r="BO79" i="4"/>
  <c r="BO64" i="4"/>
  <c r="BP63" i="4"/>
  <c r="CE27" i="4"/>
  <c r="CE25" i="4" s="1"/>
  <c r="AY123" i="2"/>
  <c r="AD89" i="1" s="1"/>
  <c r="CE45" i="4"/>
  <c r="CE46" i="4"/>
  <c r="AL104" i="2"/>
  <c r="AH104" i="2"/>
  <c r="AK104" i="2"/>
  <c r="CD47" i="4"/>
  <c r="BB122" i="2" s="1"/>
  <c r="BN80" i="4"/>
  <c r="AN106" i="2" s="1"/>
  <c r="AB106" i="2" s="1"/>
  <c r="AZ106" i="2"/>
  <c r="AM103" i="2"/>
  <c r="AO103" i="2" s="1"/>
  <c r="CG77" i="4"/>
  <c r="BQ156" i="8194"/>
  <c r="BQ183" i="8194" s="1"/>
  <c r="BQ184" i="8194" s="1"/>
  <c r="BQ185" i="8194" s="1"/>
  <c r="BQ186" i="8194" s="1"/>
  <c r="CF62" i="4"/>
  <c r="CF66" i="4" s="1"/>
  <c r="CF67" i="4" s="1"/>
  <c r="CF43" i="4"/>
  <c r="AT104" i="2"/>
  <c r="AE105" i="2"/>
  <c r="AD105" i="2" s="1"/>
  <c r="AS105" i="2"/>
  <c r="U71" i="1"/>
  <c r="AI105" i="2"/>
  <c r="AC105" i="2"/>
  <c r="CE26" i="4" l="1"/>
  <c r="CE24" i="4"/>
  <c r="AT105" i="2"/>
  <c r="CD44" i="4"/>
  <c r="CE44" i="4"/>
  <c r="CE47" i="4"/>
  <c r="BB123" i="2" s="1"/>
  <c r="AL105" i="2"/>
  <c r="AH105" i="2"/>
  <c r="AK105" i="2"/>
  <c r="AM104" i="2"/>
  <c r="AO104" i="2" s="1"/>
  <c r="CF27" i="4"/>
  <c r="CF25" i="4" s="1"/>
  <c r="AY124" i="2"/>
  <c r="AD90" i="1" s="1"/>
  <c r="CF46" i="4"/>
  <c r="CF45" i="4"/>
  <c r="CG62" i="4"/>
  <c r="CG66" i="4" s="1"/>
  <c r="CG67" i="4" s="1"/>
  <c r="BR156" i="8194"/>
  <c r="BR183" i="8194" s="1"/>
  <c r="BR184" i="8194" s="1"/>
  <c r="BR185" i="8194" s="1"/>
  <c r="BR186" i="8194" s="1"/>
  <c r="CG43" i="4"/>
  <c r="AP103" i="2"/>
  <c r="BP79" i="4"/>
  <c r="BP64" i="4"/>
  <c r="BQ63" i="4"/>
  <c r="AE106" i="2"/>
  <c r="AD106" i="2" s="1"/>
  <c r="AS106" i="2"/>
  <c r="U72" i="1"/>
  <c r="V72" i="1" s="1"/>
  <c r="AC106" i="2"/>
  <c r="AI106" i="2"/>
  <c r="AZ107" i="2"/>
  <c r="BO80" i="4"/>
  <c r="AN107" i="2" s="1"/>
  <c r="AB107" i="2" s="1"/>
  <c r="AT106" i="2" l="1"/>
  <c r="CF26" i="4"/>
  <c r="CF24" i="4"/>
  <c r="CF44" i="4" s="1"/>
  <c r="AP104" i="2"/>
  <c r="CF47" i="4"/>
  <c r="BB124" i="2" s="1"/>
  <c r="U73" i="1"/>
  <c r="V73" i="1" s="1"/>
  <c r="AS107" i="2"/>
  <c r="AC107" i="2"/>
  <c r="AE107" i="2"/>
  <c r="AI107" i="2"/>
  <c r="AY125" i="2"/>
  <c r="AD91" i="1" s="1"/>
  <c r="CG46" i="4"/>
  <c r="CG27" i="4"/>
  <c r="CG25" i="4" s="1"/>
  <c r="CG45" i="4"/>
  <c r="AL106" i="2"/>
  <c r="AH106" i="2"/>
  <c r="AK106" i="2"/>
  <c r="BR63" i="4"/>
  <c r="BQ79" i="4"/>
  <c r="BQ64" i="4"/>
  <c r="BP80" i="4"/>
  <c r="AN108" i="2" s="1"/>
  <c r="AB108" i="2" s="1"/>
  <c r="AZ108" i="2"/>
  <c r="AM105" i="2"/>
  <c r="AO105" i="2" s="1"/>
  <c r="AT107" i="2" l="1"/>
  <c r="AP105" i="2"/>
  <c r="AM106" i="2"/>
  <c r="AO106" i="2" s="1"/>
  <c r="CG26" i="4"/>
  <c r="CG47" i="4"/>
  <c r="BB125" i="2" s="1"/>
  <c r="AD107" i="2"/>
  <c r="AL107" i="2" s="1"/>
  <c r="AM107" i="2" s="1"/>
  <c r="AO107" i="2" s="1"/>
  <c r="BR79" i="4"/>
  <c r="BS63" i="4"/>
  <c r="BR64" i="4"/>
  <c r="CG24" i="4"/>
  <c r="AE108" i="2"/>
  <c r="AD108" i="2" s="1"/>
  <c r="AS108" i="2"/>
  <c r="AC108" i="2"/>
  <c r="AI108" i="2"/>
  <c r="U74" i="1"/>
  <c r="V74" i="1" s="1"/>
  <c r="AZ109" i="2"/>
  <c r="BQ80" i="4"/>
  <c r="AN109" i="2" s="1"/>
  <c r="AB109" i="2" s="1"/>
  <c r="CG44" i="4" l="1"/>
  <c r="AP106" i="2"/>
  <c r="AT108" i="2"/>
  <c r="AL108" i="2"/>
  <c r="AK108" i="2"/>
  <c r="AH108" i="2"/>
  <c r="BR80" i="4"/>
  <c r="AN110" i="2" s="1"/>
  <c r="AB110" i="2" s="1"/>
  <c r="AZ110" i="2"/>
  <c r="AK107" i="2"/>
  <c r="AH107" i="2"/>
  <c r="BT63" i="4"/>
  <c r="BS79" i="4"/>
  <c r="BS64" i="4"/>
  <c r="AP107" i="2"/>
  <c r="AE109" i="2"/>
  <c r="AD109" i="2" s="1"/>
  <c r="U75" i="1"/>
  <c r="V75" i="1" s="1"/>
  <c r="AC109" i="2"/>
  <c r="AS109" i="2"/>
  <c r="AI109" i="2"/>
  <c r="AT109" i="2" l="1"/>
  <c r="AZ111" i="2"/>
  <c r="BS80" i="4"/>
  <c r="AN111" i="2" s="1"/>
  <c r="AI110" i="2"/>
  <c r="AS110" i="2"/>
  <c r="U76" i="1"/>
  <c r="V76" i="1" s="1"/>
  <c r="AB111" i="2"/>
  <c r="AC110" i="2"/>
  <c r="AE110" i="2"/>
  <c r="AD110" i="2" s="1"/>
  <c r="AL109" i="2"/>
  <c r="AK109" i="2"/>
  <c r="AH109" i="2"/>
  <c r="BU63" i="4"/>
  <c r="BT79" i="4"/>
  <c r="BT64" i="4"/>
  <c r="AM108" i="2"/>
  <c r="AO108" i="2" s="1"/>
  <c r="AP108" i="2" l="1"/>
  <c r="AZ112" i="2"/>
  <c r="BT80" i="4"/>
  <c r="AN112" i="2" s="1"/>
  <c r="BU64" i="4"/>
  <c r="BV63" i="4"/>
  <c r="BU79" i="4"/>
  <c r="AM109" i="2"/>
  <c r="AO109" i="2" s="1"/>
  <c r="AL110" i="2"/>
  <c r="AK110" i="2"/>
  <c r="AH110" i="2"/>
  <c r="U77" i="1"/>
  <c r="V77" i="1" s="1"/>
  <c r="AC111" i="2"/>
  <c r="AB112" i="2"/>
  <c r="AE111" i="2"/>
  <c r="AI111" i="2"/>
  <c r="AS111" i="2"/>
  <c r="AT110" i="2"/>
  <c r="AD111" i="2" l="1"/>
  <c r="AL111" i="2" s="1"/>
  <c r="AI112" i="2"/>
  <c r="AC112" i="2"/>
  <c r="AB113" i="2"/>
  <c r="AE112" i="2"/>
  <c r="AS112" i="2"/>
  <c r="U78" i="1"/>
  <c r="V78" i="1" s="1"/>
  <c r="AM110" i="2"/>
  <c r="AO110" i="2" s="1"/>
  <c r="AP109" i="2"/>
  <c r="BU80" i="4"/>
  <c r="AN113" i="2" s="1"/>
  <c r="AZ113" i="2"/>
  <c r="BW63" i="4"/>
  <c r="BV64" i="4"/>
  <c r="BV79" i="4"/>
  <c r="AT111" i="2"/>
  <c r="AM111" i="2" l="1"/>
  <c r="AO111" i="2" s="1"/>
  <c r="AP110" i="2"/>
  <c r="BW79" i="4"/>
  <c r="BW64" i="4"/>
  <c r="BX63" i="4"/>
  <c r="AD112" i="2"/>
  <c r="AL112" i="2" s="1"/>
  <c r="AM112" i="2" s="1"/>
  <c r="AO112" i="2" s="1"/>
  <c r="AC113" i="2"/>
  <c r="AI113" i="2"/>
  <c r="U79" i="1"/>
  <c r="V79" i="1" s="1"/>
  <c r="AS113" i="2"/>
  <c r="AB114" i="2"/>
  <c r="AE113" i="2"/>
  <c r="AD113" i="2" s="1"/>
  <c r="AT112" i="2"/>
  <c r="AZ114" i="2"/>
  <c r="BV80" i="4"/>
  <c r="AN114" i="2" s="1"/>
  <c r="AK111" i="2"/>
  <c r="AH111" i="2"/>
  <c r="AP111" i="2" l="1"/>
  <c r="AL113" i="2"/>
  <c r="AH113" i="2"/>
  <c r="AK113" i="2"/>
  <c r="AB115" i="2"/>
  <c r="U80" i="1"/>
  <c r="V80" i="1" s="1"/>
  <c r="AC114" i="2"/>
  <c r="AE114" i="2"/>
  <c r="AD114" i="2" s="1"/>
  <c r="AS114" i="2"/>
  <c r="AI114" i="2"/>
  <c r="AT113" i="2"/>
  <c r="AP112" i="2"/>
  <c r="AH112" i="2"/>
  <c r="AK112" i="2"/>
  <c r="BX79" i="4"/>
  <c r="BX64" i="4"/>
  <c r="BY63" i="4"/>
  <c r="AZ115" i="2"/>
  <c r="BW80" i="4"/>
  <c r="AN115" i="2" s="1"/>
  <c r="AT114" i="2" l="1"/>
  <c r="BX80" i="4"/>
  <c r="AN116" i="2" s="1"/>
  <c r="AZ116" i="2"/>
  <c r="AL114" i="2"/>
  <c r="AH114" i="2"/>
  <c r="AK114" i="2"/>
  <c r="U81" i="1"/>
  <c r="V81" i="1" s="1"/>
  <c r="AE115" i="2"/>
  <c r="AD115" i="2" s="1"/>
  <c r="AB116" i="2"/>
  <c r="AI115" i="2"/>
  <c r="AC115" i="2"/>
  <c r="AS115" i="2"/>
  <c r="BY79" i="4"/>
  <c r="BZ63" i="4"/>
  <c r="BY64" i="4"/>
  <c r="AM113" i="2"/>
  <c r="AO113" i="2" s="1"/>
  <c r="AP113" i="2" l="1"/>
  <c r="AL115" i="2"/>
  <c r="AH115" i="2"/>
  <c r="AK115" i="2"/>
  <c r="AI116" i="2"/>
  <c r="AS116" i="2"/>
  <c r="U82" i="1"/>
  <c r="V82" i="1" s="1"/>
  <c r="AC116" i="2"/>
  <c r="AB117" i="2"/>
  <c r="AE116" i="2"/>
  <c r="AD116" i="2" s="1"/>
  <c r="AT115" i="2"/>
  <c r="BZ64" i="4"/>
  <c r="BZ79" i="4"/>
  <c r="CA63" i="4"/>
  <c r="AZ117" i="2"/>
  <c r="BY80" i="4"/>
  <c r="AN117" i="2" s="1"/>
  <c r="AM114" i="2"/>
  <c r="AO114" i="2" s="1"/>
  <c r="AP114" i="2" l="1"/>
  <c r="CB63" i="4"/>
  <c r="CA64" i="4"/>
  <c r="CA79" i="4"/>
  <c r="BZ80" i="4"/>
  <c r="AN118" i="2" s="1"/>
  <c r="AZ118" i="2"/>
  <c r="AL116" i="2"/>
  <c r="AK116" i="2"/>
  <c r="AH116" i="2"/>
  <c r="U83" i="1"/>
  <c r="V83" i="1" s="1"/>
  <c r="AE117" i="2"/>
  <c r="AD117" i="2" s="1"/>
  <c r="AI117" i="2"/>
  <c r="AS117" i="2"/>
  <c r="AB118" i="2"/>
  <c r="AC117" i="2"/>
  <c r="AT116" i="2"/>
  <c r="AM115" i="2"/>
  <c r="AO115" i="2" s="1"/>
  <c r="AP115" i="2" l="1"/>
  <c r="AB119" i="2"/>
  <c r="AC118" i="2"/>
  <c r="U84" i="1"/>
  <c r="V84" i="1" s="1"/>
  <c r="AI118" i="2"/>
  <c r="AS118" i="2"/>
  <c r="AE118" i="2"/>
  <c r="AD118" i="2" s="1"/>
  <c r="AT117" i="2"/>
  <c r="AM116" i="2"/>
  <c r="AO116" i="2" s="1"/>
  <c r="AL117" i="2"/>
  <c r="AK117" i="2"/>
  <c r="AH117" i="2"/>
  <c r="AZ119" i="2"/>
  <c r="CA80" i="4"/>
  <c r="AN119" i="2" s="1"/>
  <c r="CB79" i="4"/>
  <c r="CB64" i="4"/>
  <c r="CC63" i="4"/>
  <c r="AM117" i="2" l="1"/>
  <c r="AO117" i="2" s="1"/>
  <c r="AP116" i="2"/>
  <c r="AL118" i="2"/>
  <c r="AH118" i="2"/>
  <c r="AK118" i="2"/>
  <c r="AT118" i="2"/>
  <c r="CD63" i="4"/>
  <c r="CC64" i="4"/>
  <c r="CC79" i="4"/>
  <c r="AZ120" i="2"/>
  <c r="CB80" i="4"/>
  <c r="AN120" i="2" s="1"/>
  <c r="AB120" i="2"/>
  <c r="U85" i="1"/>
  <c r="V85" i="1" s="1"/>
  <c r="AS119" i="2"/>
  <c r="AC119" i="2"/>
  <c r="AI119" i="2"/>
  <c r="AE119" i="2"/>
  <c r="AT119" i="2" l="1"/>
  <c r="AP117" i="2"/>
  <c r="AE120" i="2"/>
  <c r="AD120" i="2" s="1"/>
  <c r="AC120" i="2"/>
  <c r="AB121" i="2"/>
  <c r="AI120" i="2"/>
  <c r="U86" i="1"/>
  <c r="V86" i="1" s="1"/>
  <c r="AS120" i="2"/>
  <c r="CC80" i="4"/>
  <c r="AN121" i="2" s="1"/>
  <c r="AZ121" i="2"/>
  <c r="CD79" i="4"/>
  <c r="CE63" i="4"/>
  <c r="CD64" i="4"/>
  <c r="AD119" i="2"/>
  <c r="AL119" i="2" s="1"/>
  <c r="AM119" i="2" s="1"/>
  <c r="AO119" i="2" s="1"/>
  <c r="AM118" i="2"/>
  <c r="AO118" i="2" s="1"/>
  <c r="CD80" i="4" l="1"/>
  <c r="AN122" i="2" s="1"/>
  <c r="AZ122" i="2"/>
  <c r="AH119" i="2"/>
  <c r="AK119" i="2"/>
  <c r="CE64" i="4"/>
  <c r="CF63" i="4"/>
  <c r="CE79" i="4"/>
  <c r="AT120" i="2"/>
  <c r="AP119" i="2"/>
  <c r="AC121" i="2"/>
  <c r="AE121" i="2"/>
  <c r="U87" i="1"/>
  <c r="V87" i="1" s="1"/>
  <c r="AS121" i="2"/>
  <c r="AB122" i="2"/>
  <c r="AI121" i="2"/>
  <c r="AP118" i="2"/>
  <c r="AL120" i="2"/>
  <c r="AK120" i="2"/>
  <c r="AH120" i="2"/>
  <c r="AB123" i="2" l="1"/>
  <c r="U88" i="1"/>
  <c r="V88" i="1" s="1"/>
  <c r="AC122" i="2"/>
  <c r="AI122" i="2"/>
  <c r="AS122" i="2"/>
  <c r="AE122" i="2"/>
  <c r="AD122" i="2" s="1"/>
  <c r="AD121" i="2"/>
  <c r="AL121" i="2" s="1"/>
  <c r="AM121" i="2" s="1"/>
  <c r="AO121" i="2" s="1"/>
  <c r="CE80" i="4"/>
  <c r="AN123" i="2" s="1"/>
  <c r="AZ123" i="2"/>
  <c r="CF79" i="4"/>
  <c r="CG63" i="4"/>
  <c r="CF64" i="4"/>
  <c r="AM120" i="2"/>
  <c r="AO120" i="2" s="1"/>
  <c r="AT121" i="2"/>
  <c r="AP121" i="2" l="1"/>
  <c r="CF80" i="4"/>
  <c r="AN124" i="2" s="1"/>
  <c r="AZ124" i="2"/>
  <c r="CG79" i="4"/>
  <c r="CG64" i="4"/>
  <c r="AH121" i="2"/>
  <c r="AK121" i="2"/>
  <c r="AL122" i="2"/>
  <c r="AH122" i="2"/>
  <c r="AK122" i="2"/>
  <c r="AT122" i="2"/>
  <c r="AP120" i="2"/>
  <c r="AE123" i="2"/>
  <c r="AD123" i="2" s="1"/>
  <c r="AB124" i="2"/>
  <c r="U89" i="1"/>
  <c r="V89" i="1" s="1"/>
  <c r="AS123" i="2"/>
  <c r="AC123" i="2"/>
  <c r="AI123" i="2"/>
  <c r="AT123" i="2" l="1"/>
  <c r="AE124" i="2"/>
  <c r="AD124" i="2" s="1"/>
  <c r="U90" i="1"/>
  <c r="V90" i="1" s="1"/>
  <c r="AC124" i="2"/>
  <c r="AI124" i="2"/>
  <c r="AB125" i="2"/>
  <c r="AS124" i="2"/>
  <c r="AM122" i="2"/>
  <c r="AO122" i="2" s="1"/>
  <c r="AL123" i="2"/>
  <c r="AH123" i="2"/>
  <c r="AK123" i="2"/>
  <c r="AZ125" i="2"/>
  <c r="CG80" i="4"/>
  <c r="AN125" i="2" s="1"/>
  <c r="AP122" i="2" l="1"/>
  <c r="AM123" i="2"/>
  <c r="AO123" i="2" s="1"/>
  <c r="AP123" i="2" s="1"/>
  <c r="AS125" i="2"/>
  <c r="AI125" i="2"/>
  <c r="AC125" i="2"/>
  <c r="U91" i="1"/>
  <c r="V91" i="1" s="1"/>
  <c r="AE125" i="2"/>
  <c r="AT124" i="2"/>
  <c r="AL124" i="2"/>
  <c r="AK124" i="2"/>
  <c r="AH124" i="2"/>
  <c r="AT125" i="2" l="1"/>
  <c r="AM124" i="2"/>
  <c r="AO124" i="2" s="1"/>
  <c r="AD125" i="2"/>
  <c r="AL125" i="2" s="1"/>
  <c r="AP124" i="2" l="1"/>
  <c r="AM125" i="2"/>
  <c r="AO125" i="2" s="1"/>
  <c r="AK125" i="2"/>
  <c r="AH125" i="2"/>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<sst xmlns="http://schemas.openxmlformats.org/spreadsheetml/2006/main" count="13627" uniqueCount="5691">
  <si>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</si>
  <si>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</si>
  <si>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</si>
  <si>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</si>
  <si>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</si>
  <si>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</si>
  <si>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</si>
  <si>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</si>
  <si>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</si>
  <si>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</si>
  <si>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</si>
  <si>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</si>
  <si>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</si>
  <si>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</si>
  <si>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</si>
  <si>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</si>
  <si>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</si>
  <si>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</si>
  <si>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</si>
  <si>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</si>
  <si>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</si>
  <si>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</si>
  <si>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</si>
  <si>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</si>
  <si>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</si>
  <si>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</si>
  <si>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</si>
  <si>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</si>
  <si>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</si>
  <si>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</si>
  <si>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</si>
  <si>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</si>
  <si>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</si>
  <si>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</si>
  <si>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</si>
  <si>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</si>
  <si>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</si>
  <si>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</si>
  <si>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</si>
  <si>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</si>
  <si>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</si>
  <si>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</si>
  <si>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</si>
  <si>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</si>
  <si>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</si>
  <si>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</si>
  <si>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</si>
  <si>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</si>
  <si>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</si>
  <si>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</si>
  <si>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</si>
  <si>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</si>
  <si>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</si>
  <si>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</si>
  <si>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</si>
  <si>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</si>
  <si>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</si>
  <si>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</si>
  <si>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</si>
  <si>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</si>
  <si>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</si>
  <si>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</si>
  <si>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</si>
  <si>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</si>
  <si>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</si>
  <si>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</si>
  <si>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</si>
  <si>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</si>
  <si>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</si>
  <si>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</si>
  <si>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</si>
  <si>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</si>
  <si>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</si>
  <si>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</si>
  <si>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</si>
  <si>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</si>
  <si>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</si>
  <si>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</si>
  <si>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</si>
  <si>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</si>
  <si>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</si>
  <si>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</si>
  <si>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</si>
  <si>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</si>
  <si>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</si>
  <si>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</si>
  <si>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</si>
  <si>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</si>
  <si>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</si>
  <si>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</si>
  <si>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</si>
  <si>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</si>
  <si>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</si>
  <si>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</si>
  <si>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</si>
  <si>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</si>
  <si>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</si>
  <si>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</si>
  <si>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</si>
  <si>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</si>
  <si>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</si>
  <si>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</si>
  <si>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</si>
  <si>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</si>
  <si>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</si>
  <si>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</si>
  <si>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</si>
  <si>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</si>
  <si>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</si>
  <si>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</si>
  <si>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</si>
  <si>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</si>
  <si>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</si>
  <si>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</si>
  <si>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</si>
  <si>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</si>
  <si>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</si>
  <si>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</si>
  <si>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</si>
  <si>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</si>
  <si>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</si>
  <si>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</si>
  <si>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</si>
  <si>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</si>
  <si>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</si>
  <si>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</si>
  <si>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</si>
  <si>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</si>
  <si>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</si>
  <si>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</si>
  <si>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</si>
  <si>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</si>
  <si>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</si>
  <si>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</si>
  <si>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</si>
  <si>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</si>
  <si>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</si>
  <si>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</si>
  <si>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</si>
  <si>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</si>
  <si>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</si>
  <si>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</si>
  <si>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</si>
  <si>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</si>
  <si>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</si>
  <si>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</si>
  <si>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</si>
  <si>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</si>
  <si>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</si>
  <si>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</si>
  <si>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</si>
  <si>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</si>
  <si>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</si>
  <si>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</si>
  <si>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</si>
  <si>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</si>
  <si>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</si>
  <si>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</si>
  <si>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</si>
  <si>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</si>
  <si>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</si>
  <si>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</si>
  <si>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</si>
  <si>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</si>
  <si>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</si>
  <si>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</si>
  <si>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</si>
  <si>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</si>
  <si>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</si>
  <si>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</si>
  <si>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</si>
  <si>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</si>
  <si>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</si>
  <si>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</si>
  <si>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</si>
  <si>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</si>
  <si>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</si>
  <si>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</si>
  <si>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</si>
  <si>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</si>
  <si>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</si>
  <si>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</si>
  <si>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</si>
  <si>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</si>
  <si>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</si>
  <si>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</si>
  <si>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</si>
  <si>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</si>
  <si>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</si>
  <si>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</si>
  <si>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</si>
  <si>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</si>
  <si>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</si>
  <si>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</si>
  <si>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</si>
  <si>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</si>
  <si>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</si>
  <si>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</si>
  <si>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</si>
  <si>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</si>
  <si>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</si>
  <si>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</si>
  <si>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</si>
  <si>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</si>
  <si>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</si>
  <si>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</si>
  <si>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</si>
  <si>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</si>
  <si>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</si>
  <si>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</si>
  <si>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</si>
  <si>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</si>
  <si>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</si>
  <si>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</si>
  <si>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</si>
  <si>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</si>
  <si>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</si>
  <si>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</si>
  <si>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</si>
  <si>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</si>
  <si>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</si>
  <si>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</si>
  <si>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</si>
  <si>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</si>
  <si>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</si>
  <si>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</si>
  <si>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</si>
  <si>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</si>
  <si>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</si>
  <si>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</si>
  <si>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</si>
  <si>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</si>
  <si>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</si>
  <si>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</si>
  <si>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</si>
  <si>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</si>
  <si>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</si>
  <si>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</si>
  <si>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</si>
  <si>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</si>
  <si>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</si>
  <si>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</si>
  <si>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</si>
  <si>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</si>
  <si>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</si>
  <si>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</si>
  <si>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</si>
  <si>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</si>
  <si>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</si>
  <si>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</si>
  <si>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</si>
  <si>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</si>
  <si>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</si>
  <si>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</si>
  <si>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</si>
  <si>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</si>
  <si>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</si>
  <si>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</si>
  <si>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</si>
  <si>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</si>
  <si>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</si>
  <si>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</si>
  <si>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</si>
  <si>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</si>
  <si>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</si>
  <si>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</si>
  <si>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</si>
  <si>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</si>
  <si>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</si>
  <si>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</si>
  <si>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</si>
  <si>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</si>
  <si>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</si>
  <si>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</si>
  <si>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</si>
  <si>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</si>
  <si>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</si>
  <si>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</si>
  <si>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</si>
  <si>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</si>
  <si>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</si>
  <si>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</si>
  <si>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</si>
  <si>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</si>
  <si>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</si>
  <si>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</si>
  <si>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</si>
  <si>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</si>
  <si>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</si>
  <si>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</si>
  <si>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</si>
  <si>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</si>
  <si>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</si>
  <si>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</si>
  <si>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</si>
  <si>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</si>
  <si>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</si>
  <si>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</si>
  <si>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</si>
  <si>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</si>
  <si>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</si>
  <si>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</si>
  <si>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</si>
  <si>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</si>
  <si>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</si>
  <si>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</si>
  <si>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</si>
  <si>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</si>
  <si>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</si>
  <si>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</si>
  <si>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</si>
  <si>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</si>
  <si>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</si>
  <si>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</si>
  <si>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</si>
  <si>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</si>
  <si>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</si>
  <si>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</si>
  <si>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</si>
  <si>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</si>
  <si>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</si>
  <si>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</si>
  <si>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</si>
  <si>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</si>
  <si>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</si>
  <si>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</si>
  <si>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</si>
  <si>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</si>
  <si>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</si>
  <si>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</si>
  <si>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</si>
  <si>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</si>
  <si>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</si>
  <si>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</si>
  <si>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</si>
  <si>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</si>
  <si>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</si>
  <si>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</si>
  <si>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</si>
  <si>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</si>
  <si>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</si>
  <si>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</si>
  <si>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</si>
  <si>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</si>
  <si>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</si>
  <si>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</si>
  <si>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</si>
  <si>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</si>
  <si>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</si>
  <si>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</si>
  <si>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</si>
  <si>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</si>
  <si>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</si>
  <si>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</si>
  <si>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</si>
  <si>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</si>
  <si>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</si>
  <si>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</si>
  <si>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</si>
  <si>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</si>
  <si>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</si>
  <si>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</si>
  <si>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</si>
  <si>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</si>
  <si>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</si>
  <si>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</si>
  <si>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</si>
  <si>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</si>
  <si>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</si>
  <si>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</si>
  <si>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</si>
  <si>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</si>
  <si>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</si>
  <si>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</si>
  <si>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</si>
  <si>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</si>
  <si>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</si>
  <si>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</si>
  <si>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</si>
  <si>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</si>
  <si>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</si>
  <si>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</si>
  <si>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</si>
  <si>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</si>
  <si>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</si>
  <si>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</si>
  <si>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</si>
  <si>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</si>
  <si>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</si>
  <si>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</si>
  <si>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</si>
  <si>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</si>
  <si>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</si>
  <si>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</si>
  <si>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</si>
  <si>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</si>
  <si>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</si>
  <si>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</si>
  <si>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</si>
  <si>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</si>
  <si>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</si>
  <si>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</si>
  <si>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</si>
  <si>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</si>
  <si>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</si>
  <si>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</si>
  <si>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</si>
  <si>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</si>
  <si>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</si>
  <si>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</si>
  <si>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</si>
  <si>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</si>
  <si>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</si>
  <si>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</si>
  <si>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</si>
  <si>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</si>
  <si>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</si>
  <si>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</si>
  <si>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</si>
  <si>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</si>
  <si>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</si>
  <si>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</si>
  <si>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</si>
  <si>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</si>
  <si>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</si>
  <si>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</si>
  <si>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</si>
  <si>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</si>
  <si>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</si>
  <si>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</si>
  <si>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</si>
  <si>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</si>
  <si>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</si>
  <si>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</si>
  <si>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</si>
  <si>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</si>
  <si>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</si>
  <si>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</si>
  <si>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</si>
  <si>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</si>
  <si>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</si>
  <si>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</si>
  <si>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</si>
  <si>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</si>
  <si>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</si>
  <si>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</si>
  <si>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</si>
  <si>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</si>
  <si>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</si>
  <si>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</si>
  <si>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</si>
  <si>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</si>
  <si>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</si>
  <si>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</si>
  <si>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</si>
  <si>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</si>
  <si>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</si>
  <si>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</si>
  <si>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</si>
  <si>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</si>
  <si>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</si>
  <si>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</si>
  <si>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</si>
  <si>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</si>
  <si>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</si>
  <si>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</si>
  <si>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</si>
  <si>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</si>
  <si>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</si>
  <si>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</si>
  <si>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</si>
  <si>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</si>
  <si>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</si>
  <si>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</si>
  <si>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</si>
  <si>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</si>
  <si>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</si>
  <si>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</si>
  <si>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</si>
  <si>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</si>
  <si>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</si>
  <si>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</si>
  <si>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</si>
  <si>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</si>
  <si>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</si>
  <si>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</si>
  <si>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</si>
  <si>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</si>
  <si>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</si>
  <si>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</si>
  <si>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</si>
  <si>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</si>
  <si>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</si>
  <si>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</si>
  <si>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</si>
  <si>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</si>
  <si>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</si>
  <si>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</si>
  <si>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</si>
  <si>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</si>
  <si>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</si>
  <si>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</si>
  <si>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</si>
  <si>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</si>
  <si>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</si>
  <si>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</si>
  <si>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</si>
  <si>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</si>
  <si>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</si>
  <si>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</si>
  <si>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</si>
  <si>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</si>
  <si>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</si>
  <si>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</si>
  <si>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</si>
  <si>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</si>
  <si>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</si>
  <si>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</si>
  <si>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</si>
  <si>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</si>
  <si>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</si>
  <si>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</si>
  <si>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</si>
  <si>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</si>
  <si>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</si>
  <si>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</si>
  <si>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</si>
  <si>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</si>
  <si>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</si>
  <si>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</si>
  <si>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</si>
  <si>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</si>
  <si>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</si>
  <si>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</si>
  <si>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</si>
  <si>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</si>
  <si>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</si>
  <si>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</si>
  <si>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</si>
  <si>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</si>
  <si>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</si>
  <si>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</si>
  <si>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</si>
  <si>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</si>
  <si>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</si>
  <si>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</si>
  <si>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</si>
  <si>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</si>
  <si>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</si>
  <si>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</si>
  <si>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</si>
  <si>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</si>
  <si>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</si>
  <si>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</si>
  <si>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</si>
  <si>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</si>
  <si>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</si>
  <si>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</si>
  <si>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</si>
  <si>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</si>
  <si>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</si>
  <si>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</si>
  <si>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</si>
  <si>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</si>
  <si>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</si>
  <si>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</si>
  <si>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</si>
  <si>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</si>
  <si>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</si>
  <si>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</si>
  <si>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</si>
  <si>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</si>
  <si>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</si>
  <si>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</si>
  <si>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</si>
  <si>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</si>
  <si>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</si>
  <si>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</si>
  <si>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</si>
  <si>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</si>
  <si>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</si>
  <si>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</si>
  <si>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</si>
  <si>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</si>
  <si>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</si>
  <si>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</si>
  <si>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</si>
  <si>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</si>
  <si>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</si>
  <si>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</si>
  <si>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</si>
  <si>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</si>
  <si>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</si>
  <si>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</si>
  <si>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</si>
  <si>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</si>
  <si>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</si>
  <si>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</si>
  <si>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</si>
  <si>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</si>
  <si>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</si>
  <si>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</si>
  <si>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</si>
  <si>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</si>
  <si>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</si>
  <si>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</si>
  <si>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</si>
  <si>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</si>
  <si>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</si>
  <si>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</si>
  <si>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</si>
  <si>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</si>
  <si>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</si>
  <si>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</si>
  <si>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</si>
  <si>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</si>
  <si>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</si>
  <si>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</si>
  <si>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</si>
  <si>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</si>
  <si>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</si>
  <si>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</si>
  <si>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</si>
  <si>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</si>
  <si>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</si>
  <si>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</si>
  <si>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</si>
  <si>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</si>
  <si>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</si>
  <si>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</si>
  <si>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</si>
  <si>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</si>
  <si>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</si>
  <si>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</si>
  <si>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</si>
  <si>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</si>
  <si>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</si>
  <si>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</si>
  <si>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</si>
  <si>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</si>
  <si>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</si>
  <si>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</si>
  <si>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</si>
  <si>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</si>
  <si>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</si>
  <si>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</si>
  <si>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</si>
  <si>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</si>
  <si>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</si>
  <si>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</si>
  <si>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</si>
  <si>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</si>
  <si>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</si>
  <si>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</si>
  <si>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</si>
  <si>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</si>
  <si>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</si>
  <si>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</si>
  <si>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</si>
  <si>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</si>
  <si>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</si>
  <si>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</si>
  <si>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</si>
  <si>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</si>
  <si>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</si>
  <si>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</si>
  <si>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</si>
  <si>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</si>
  <si>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</si>
  <si>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</si>
  <si>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</si>
  <si>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</si>
  <si>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</si>
  <si>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</si>
  <si>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</si>
  <si>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</si>
  <si>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</si>
  <si>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</si>
  <si>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</si>
  <si>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</si>
  <si>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</si>
  <si>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</si>
  <si>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</si>
  <si>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</si>
  <si>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</si>
  <si>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</si>
  <si>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</si>
  <si>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</si>
  <si>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</si>
  <si>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</si>
  <si>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</si>
  <si>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</si>
  <si>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</si>
  <si>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</si>
  <si>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</si>
  <si>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</si>
  <si>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</si>
  <si>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</si>
  <si>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</si>
  <si>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</si>
  <si>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</si>
  <si>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</si>
  <si>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</si>
  <si>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</si>
  <si>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</si>
  <si>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</si>
  <si>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</si>
  <si>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</si>
  <si>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</si>
  <si>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</si>
  <si>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</si>
  <si>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</si>
  <si>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</si>
  <si>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</si>
  <si>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</si>
  <si>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</si>
  <si>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</si>
  <si>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</si>
  <si>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</si>
  <si>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</si>
  <si>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</si>
  <si>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</si>
  <si>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</si>
  <si>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</si>
  <si>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</si>
  <si>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</si>
  <si>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</si>
  <si>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</si>
  <si>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</si>
  <si>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</si>
  <si>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</si>
  <si>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</si>
  <si>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</si>
  <si>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</si>
  <si>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</si>
  <si>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</si>
  <si>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</si>
  <si>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</si>
  <si>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</si>
  <si>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</si>
  <si>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</si>
  <si>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</si>
  <si>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</si>
  <si>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</si>
  <si>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</si>
  <si>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</si>
  <si>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</si>
  <si>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</si>
  <si>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</si>
  <si>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</si>
  <si>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</si>
  <si>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</si>
  <si>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</si>
  <si>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</si>
  <si>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</si>
  <si>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</si>
  <si>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</si>
  <si>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</si>
  <si>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</si>
  <si>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</si>
  <si>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</si>
  <si>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</si>
  <si>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</si>
  <si>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</si>
  <si>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</si>
  <si>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</si>
  <si>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</si>
  <si>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</si>
  <si>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</si>
  <si>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</si>
  <si>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</si>
  <si>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</si>
  <si>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</si>
  <si>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</si>
  <si>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</si>
  <si>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</si>
  <si>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</si>
  <si>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</si>
  <si>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</si>
  <si>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</si>
  <si>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</si>
  <si>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</si>
  <si>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</si>
  <si>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</si>
  <si>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</si>
  <si>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</si>
  <si>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</si>
  <si>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</si>
  <si>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</si>
  <si>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</si>
  <si>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</si>
  <si>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</si>
  <si>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</si>
  <si>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</si>
  <si>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</si>
  <si>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</si>
  <si>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</si>
  <si>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</si>
  <si>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</si>
  <si>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</si>
  <si>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</si>
  <si>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</si>
  <si>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</si>
  <si>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</si>
  <si>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</si>
  <si>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</si>
  <si>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</si>
  <si>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</si>
  <si>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</si>
  <si>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</si>
  <si>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</si>
  <si>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</si>
  <si>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</si>
  <si>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</si>
  <si>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</si>
  <si>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</si>
  <si>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</si>
  <si>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</si>
  <si>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</si>
  <si>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</si>
  <si>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</si>
  <si>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</si>
  <si>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</si>
  <si>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</si>
  <si>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</si>
  <si>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</si>
  <si>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</si>
  <si>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</si>
  <si>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</si>
  <si>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</si>
  <si>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</si>
  <si>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</si>
  <si>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</si>
  <si>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</si>
  <si>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</si>
  <si>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</si>
  <si>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</si>
  <si>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</si>
  <si>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</si>
  <si>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</si>
  <si>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</si>
  <si>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</si>
  <si>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</si>
  <si>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</si>
  <si>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</si>
  <si>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</si>
  <si>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</si>
  <si>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</si>
  <si>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</si>
  <si>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</si>
  <si>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</si>
  <si>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</si>
  <si>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</si>
  <si>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</si>
  <si>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</si>
  <si>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</si>
  <si>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</si>
  <si>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</si>
  <si>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</si>
  <si>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</si>
  <si>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</si>
  <si>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</si>
  <si>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</si>
  <si>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</si>
  <si>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</si>
  <si>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</si>
  <si>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</si>
  <si>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</si>
  <si>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</si>
  <si>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</si>
  <si>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</si>
  <si>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</si>
  <si>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</si>
  <si>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</si>
  <si>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</si>
  <si>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</si>
  <si>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</si>
  <si>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</si>
  <si>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</si>
  <si>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</si>
  <si>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</si>
  <si>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</si>
  <si>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</si>
  <si>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</si>
  <si>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</si>
  <si>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</si>
  <si>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</si>
  <si>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</si>
  <si>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</si>
  <si>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</si>
  <si>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</si>
  <si>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</si>
  <si>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</si>
  <si>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</si>
  <si>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</si>
  <si>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</si>
  <si>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</si>
  <si>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</si>
  <si>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</si>
  <si>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</si>
  <si>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</si>
  <si>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</si>
  <si>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</si>
  <si>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</si>
  <si>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</si>
  <si>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</si>
  <si>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</si>
  <si>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</si>
  <si>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</si>
  <si>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</si>
  <si>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</si>
  <si>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</si>
  <si>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</si>
  <si>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</si>
  <si>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</si>
  <si>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</si>
  <si>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</si>
  <si>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</si>
  <si>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</si>
  <si>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</si>
  <si>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</si>
  <si>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</si>
  <si>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</si>
  <si>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</si>
  <si>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</si>
  <si>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</si>
  <si>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</si>
  <si>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</si>
  <si>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</si>
  <si>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</si>
  <si>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</si>
  <si>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</si>
  <si>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</si>
  <si>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</si>
  <si>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</si>
  <si>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</si>
  <si>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</si>
  <si>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</si>
  <si>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</si>
  <si>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</si>
  <si>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</si>
  <si>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</si>
  <si>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</si>
  <si>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</si>
  <si>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</si>
  <si>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</si>
  <si>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</si>
  <si>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</si>
  <si>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</si>
  <si>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</si>
  <si>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</si>
  <si>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</si>
  <si>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</si>
  <si>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</si>
  <si>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</si>
  <si>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</si>
  <si>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</si>
  <si>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</si>
  <si>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</si>
  <si>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</si>
  <si>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</si>
  <si>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</si>
  <si>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</si>
  <si>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</si>
  <si>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</si>
  <si>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</si>
  <si>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</si>
  <si>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</si>
  <si>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</si>
  <si>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</si>
  <si>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</si>
  <si>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</si>
  <si>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</si>
  <si>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</si>
  <si>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</si>
  <si>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</si>
  <si>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</si>
  <si>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</si>
  <si>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</si>
  <si>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</si>
  <si>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</si>
  <si>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</si>
  <si>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</si>
  <si>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</si>
  <si>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</si>
  <si>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</si>
  <si>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</si>
  <si>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</si>
  <si>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</si>
  <si>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</si>
  <si>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</si>
  <si>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</si>
  <si>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</si>
  <si>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</si>
  <si>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</si>
  <si>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</si>
  <si>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</si>
  <si>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</si>
  <si>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</si>
  <si>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</si>
  <si>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</si>
  <si>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</si>
  <si>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</si>
  <si>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</si>
  <si>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</si>
  <si>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</si>
  <si>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</si>
  <si>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</si>
  <si>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</si>
  <si>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</si>
  <si>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</si>
  <si>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</si>
  <si>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</si>
  <si>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</si>
  <si>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</si>
  <si>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</si>
  <si>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</si>
  <si>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</si>
  <si>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</si>
  <si>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</si>
  <si>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</si>
  <si>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</si>
  <si>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</si>
  <si>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</si>
  <si>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</si>
  <si>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</si>
  <si>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</si>
  <si>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</si>
  <si>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</si>
  <si>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</si>
  <si>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</si>
  <si>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</si>
  <si>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</si>
  <si>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</si>
  <si>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</si>
  <si>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</si>
  <si>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</si>
  <si>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</si>
  <si>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</si>
  <si>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</si>
  <si>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</si>
  <si>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</si>
  <si>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</si>
  <si>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</si>
  <si>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</si>
  <si>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</si>
  <si>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</si>
  <si>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</si>
  <si>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</si>
  <si>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</si>
  <si>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</si>
  <si>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</si>
  <si>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</si>
  <si>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</si>
  <si>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</si>
  <si>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</si>
  <si>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</si>
  <si>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</si>
  <si>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</si>
  <si>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</si>
  <si>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</si>
  <si>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</si>
  <si>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</si>
  <si>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</si>
  <si>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</si>
  <si>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</si>
  <si>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</si>
  <si>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</si>
  <si>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</si>
  <si>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</si>
  <si>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</si>
  <si>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</si>
  <si>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</si>
  <si>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</si>
  <si>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</si>
  <si>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</si>
  <si>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</si>
  <si>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</si>
  <si>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</si>
  <si>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</si>
  <si>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</si>
  <si>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</si>
  <si>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</si>
  <si>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</si>
  <si>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</si>
  <si>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</si>
  <si>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</si>
  <si>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</si>
  <si>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</si>
  <si>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</si>
  <si>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</si>
  <si>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</si>
  <si>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</si>
  <si>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</si>
  <si>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</si>
  <si>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</si>
  <si>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</si>
  <si>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</si>
  <si>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</si>
  <si>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</si>
  <si>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</si>
  <si>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</si>
  <si>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</si>
  <si>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</si>
  <si>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</si>
  <si>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</si>
  <si>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</si>
  <si>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</si>
  <si>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</si>
  <si>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</si>
  <si>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</si>
  <si>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</si>
  <si>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</si>
  <si>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</si>
  <si>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</si>
  <si>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</si>
  <si>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</si>
  <si>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</si>
  <si>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</si>
  <si>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</si>
  <si>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</si>
  <si>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</si>
  <si>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</si>
  <si>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</si>
  <si>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</si>
  <si>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</si>
  <si>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</si>
  <si>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</si>
  <si>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</si>
  <si>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</si>
  <si>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</si>
  <si>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</si>
  <si>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</si>
  <si>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</si>
  <si>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</si>
  <si>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</si>
  <si>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</si>
  <si>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</si>
  <si>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</si>
  <si>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</si>
  <si>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</si>
  <si>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</si>
  <si>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</si>
  <si>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</si>
  <si>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</si>
  <si>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</si>
  <si>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</si>
  <si>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</si>
  <si>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</si>
  <si>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</si>
  <si>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</si>
  <si>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</si>
  <si>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</si>
  <si>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</si>
  <si>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</si>
  <si>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</si>
  <si>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</si>
  <si>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</si>
  <si>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</si>
  <si>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</si>
  <si>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</si>
  <si>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</si>
  <si>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</si>
  <si>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</si>
  <si>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</si>
  <si>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</si>
  <si>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</si>
  <si>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</si>
  <si>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</si>
  <si>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</si>
  <si>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</si>
  <si>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</si>
  <si>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</si>
  <si>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</si>
  <si>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</si>
  <si>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</si>
  <si>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</si>
  <si>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</si>
  <si>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</si>
  <si>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</si>
  <si>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</si>
  <si>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</si>
  <si>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</si>
  <si>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</si>
  <si>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</si>
  <si>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</si>
  <si>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</si>
  <si>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</si>
  <si>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</si>
  <si>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</si>
  <si>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</si>
  <si>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</si>
  <si>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</si>
  <si>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</si>
  <si>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</si>
  <si>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</si>
  <si>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</si>
  <si>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</si>
  <si>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</si>
  <si>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</si>
  <si>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</si>
  <si>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</si>
  <si>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</si>
  <si>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</si>
  <si>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</si>
  <si>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</si>
  <si>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</si>
  <si>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</si>
  <si>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</si>
  <si>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</si>
  <si>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</si>
  <si>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</si>
  <si>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</si>
  <si>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</si>
  <si>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</si>
  <si>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</si>
  <si>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</si>
  <si>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</si>
  <si>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</si>
  <si>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</si>
  <si>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</si>
  <si>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</si>
  <si>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</si>
  <si>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</si>
  <si>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</si>
  <si>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</si>
  <si>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</si>
  <si>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</si>
  <si>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</si>
  <si>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</si>
  <si>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</si>
  <si>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</si>
  <si>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</si>
  <si>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</si>
  <si>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</si>
  <si>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</si>
  <si>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</si>
  <si>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</si>
  <si>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</si>
  <si>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</si>
  <si>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</si>
  <si>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</si>
  <si>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</si>
  <si>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</si>
  <si>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</si>
  <si>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</si>
  <si>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</si>
  <si>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</si>
  <si>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</si>
  <si>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</si>
  <si>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</si>
  <si>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</si>
  <si>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</si>
  <si>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</si>
  <si>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</si>
  <si>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</si>
  <si>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</si>
  <si>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</si>
  <si>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</si>
  <si>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</si>
  <si>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</si>
  <si>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</si>
  <si>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</si>
  <si>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</si>
  <si>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</si>
  <si>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</si>
  <si>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</si>
  <si>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</si>
  <si>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</si>
  <si>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</si>
  <si>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</si>
  <si>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</si>
  <si>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</si>
  <si>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</si>
  <si>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</si>
  <si>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</si>
  <si>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</si>
  <si>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</si>
  <si>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</si>
  <si>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</si>
  <si>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</si>
  <si>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</si>
  <si>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</si>
  <si>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</si>
  <si>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</si>
  <si>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</si>
  <si>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</si>
  <si>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</si>
  <si>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</si>
  <si>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</si>
  <si>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</si>
  <si>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</si>
  <si>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</si>
  <si>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</si>
  <si>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</si>
  <si>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</si>
  <si>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</si>
  <si>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</si>
  <si>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</si>
  <si>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</si>
  <si>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</si>
  <si>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</si>
  <si>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</si>
  <si>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</si>
  <si>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</si>
  <si>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</si>
  <si>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</si>
  <si>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</si>
  <si>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</si>
  <si>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</si>
  <si>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</si>
  <si>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</si>
  <si>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</si>
  <si>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</si>
  <si>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</si>
  <si>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</si>
  <si>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</si>
  <si>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</si>
  <si>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</si>
  <si>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</si>
  <si>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</si>
  <si>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</si>
  <si>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</si>
  <si>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</si>
  <si>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</si>
  <si>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</si>
  <si>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</si>
  <si>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</si>
  <si>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</si>
  <si>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</si>
  <si>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</si>
  <si>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</si>
  <si>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</si>
  <si>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</si>
  <si>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</si>
  <si>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</si>
  <si>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</si>
  <si>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</si>
  <si>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</si>
  <si>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</si>
  <si>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</si>
  <si>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</si>
  <si>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</si>
  <si>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</si>
  <si>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</si>
  <si>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</si>
  <si>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</si>
  <si>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</si>
  <si>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</si>
  <si>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</si>
  <si>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</si>
  <si>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</si>
  <si>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</si>
  <si>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</si>
  <si>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</si>
  <si>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</si>
  <si>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</si>
  <si>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</si>
  <si>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</si>
  <si>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</si>
  <si>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</si>
  <si>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</si>
  <si>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</si>
  <si>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</si>
  <si>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</si>
  <si>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</si>
  <si>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</si>
  <si>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</si>
  <si>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</si>
  <si>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</si>
  <si>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</si>
  <si>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</si>
  <si>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</si>
  <si>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</si>
  <si>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</si>
  <si>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</si>
  <si>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</si>
  <si>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</si>
  <si>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</si>
  <si>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</si>
  <si>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</si>
  <si>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</si>
  <si>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</si>
  <si>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</si>
  <si>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</si>
  <si>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</si>
  <si>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</si>
  <si>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</si>
  <si>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</si>
  <si>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</si>
  <si>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</si>
  <si>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</si>
  <si>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</si>
  <si>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</si>
  <si>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</si>
  <si>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</si>
  <si>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</si>
  <si>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</si>
  <si>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</si>
  <si>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</si>
  <si>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</si>
  <si>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</si>
  <si>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</si>
  <si>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</si>
  <si>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</si>
  <si>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</si>
  <si>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</si>
  <si>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</si>
  <si>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</si>
  <si>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</si>
  <si>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</si>
  <si>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</si>
  <si>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</si>
  <si>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</si>
  <si>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</si>
  <si>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</si>
  <si>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</si>
  <si>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</si>
  <si>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</si>
  <si>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</si>
  <si>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</si>
  <si>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</si>
  <si>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</si>
  <si>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</si>
  <si>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</si>
  <si>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</si>
  <si>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</si>
  <si>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</si>
  <si>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</si>
  <si>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</si>
  <si>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</si>
  <si>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</si>
  <si>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</si>
  <si>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</si>
  <si>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</si>
  <si>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</si>
  <si>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</si>
  <si>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</si>
  <si>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</si>
  <si>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</si>
  <si>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</si>
  <si>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</si>
  <si>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</si>
  <si>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</si>
  <si>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</si>
  <si>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</si>
  <si>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</si>
  <si>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</si>
  <si>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</si>
  <si>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</si>
  <si>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</si>
  <si>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</si>
  <si>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</si>
  <si>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</si>
  <si>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</si>
  <si>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</si>
  <si>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</si>
  <si>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</si>
  <si>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</si>
  <si>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</si>
  <si>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</si>
  <si>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</si>
  <si>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</si>
  <si>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</si>
  <si>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</si>
  <si>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</si>
  <si>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</si>
  <si>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</si>
  <si>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</si>
  <si>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</si>
  <si>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</si>
  <si>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</si>
  <si>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</si>
  <si>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</si>
  <si>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</si>
  <si>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</si>
  <si>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</si>
  <si>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</si>
  <si>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</si>
  <si>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</si>
  <si>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</si>
  <si>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</si>
  <si>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</si>
  <si>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</si>
  <si>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</si>
  <si>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</si>
  <si>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</si>
  <si>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</si>
  <si>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</si>
  <si>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</si>
  <si>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</si>
  <si>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</si>
  <si>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</si>
  <si>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</si>
  <si>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</si>
  <si>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</si>
  <si>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</si>
  <si>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</si>
  <si>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</si>
  <si>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</si>
  <si>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</si>
  <si>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</si>
  <si>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</si>
  <si>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</si>
  <si>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</si>
  <si>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</si>
  <si>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</si>
  <si>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</si>
  <si>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</si>
  <si>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</si>
  <si>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</si>
  <si>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</si>
  <si>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</si>
  <si>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</si>
  <si>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</si>
  <si>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</si>
  <si>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</si>
  <si>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</si>
  <si>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</si>
  <si>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</si>
  <si>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</si>
  <si>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</si>
  <si>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</si>
  <si>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</si>
  <si>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</si>
  <si>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</si>
  <si>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</si>
  <si>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</si>
  <si>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</si>
  <si>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</si>
  <si>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</si>
  <si>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</si>
  <si>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</si>
  <si>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</si>
  <si>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</si>
  <si>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</si>
  <si>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</si>
  <si>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</si>
  <si>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</si>
  <si>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</si>
  <si>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</si>
  <si>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</si>
  <si>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</si>
  <si>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</si>
  <si>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</si>
  <si>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</si>
  <si>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</si>
  <si>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</si>
  <si>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</si>
  <si>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</si>
  <si>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</si>
  <si>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</si>
  <si>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</si>
  <si>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</si>
  <si>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</si>
  <si>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</si>
  <si>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</si>
  <si>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</si>
  <si>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</si>
  <si>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</si>
  <si>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</si>
  <si>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</si>
  <si>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</si>
  <si>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</si>
  <si>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</si>
  <si>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</si>
  <si>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</si>
  <si>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</si>
  <si>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</si>
  <si>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</si>
  <si>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</si>
  <si>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</si>
  <si>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</si>
  <si>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</si>
  <si>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</si>
  <si>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</si>
  <si>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</si>
  <si>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</si>
  <si>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</si>
  <si>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</si>
  <si>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</si>
  <si>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</si>
  <si>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</si>
  <si>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</si>
  <si>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</si>
  <si>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</si>
  <si>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</si>
  <si>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</si>
  <si>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</si>
  <si>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</si>
  <si>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</si>
  <si>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</si>
  <si>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</si>
  <si>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</si>
  <si>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</si>
  <si>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</si>
  <si>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</si>
  <si>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</si>
  <si>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</si>
  <si>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</si>
  <si>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</si>
  <si>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</si>
  <si>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</si>
  <si>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</si>
  <si>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</si>
  <si>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</si>
  <si>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</si>
  <si>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</si>
  <si>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</si>
  <si>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</si>
  <si>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</si>
  <si>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</si>
  <si>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</si>
  <si>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</si>
  <si>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</si>
  <si>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</si>
  <si>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</si>
  <si>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</si>
  <si>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</si>
  <si>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</si>
  <si>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</si>
  <si>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</si>
  <si>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</si>
  <si>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</si>
  <si>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</si>
  <si>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</si>
  <si>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</si>
  <si>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</si>
  <si>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</si>
  <si>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</si>
  <si>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</si>
  <si>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</si>
  <si>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</si>
  <si>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</si>
  <si>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</si>
  <si>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</si>
  <si>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</si>
  <si>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</si>
  <si>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</si>
  <si>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</si>
  <si>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</si>
  <si>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</si>
  <si>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</si>
  <si>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</si>
  <si>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</si>
  <si>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</si>
  <si>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</si>
  <si>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</si>
  <si>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</si>
  <si>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</si>
  <si>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</si>
  <si>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</si>
  <si>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</si>
  <si>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</si>
  <si>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</si>
  <si>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</si>
  <si>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</si>
  <si>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</si>
  <si>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</si>
  <si>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</si>
  <si>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</si>
  <si>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</si>
  <si>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</si>
  <si>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</si>
  <si>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</si>
  <si>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</si>
  <si>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</si>
  <si>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</si>
  <si>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</si>
  <si>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</si>
  <si>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</si>
  <si>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</si>
  <si>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</si>
  <si>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</si>
  <si>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</si>
  <si>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</si>
  <si>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</si>
  <si>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</si>
  <si>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</si>
  <si>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</si>
  <si>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</si>
  <si>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</si>
  <si>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</si>
  <si>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</si>
  <si>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</si>
  <si>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</si>
  <si>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</si>
  <si>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</si>
  <si>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</si>
  <si>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</si>
  <si>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</si>
  <si>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</si>
  <si>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</si>
  <si>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</si>
  <si>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</si>
  <si>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</si>
  <si>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</si>
  <si>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</si>
  <si>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</si>
  <si>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</si>
  <si>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</si>
  <si>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</si>
  <si>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</si>
  <si>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</si>
  <si>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</si>
  <si>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</si>
  <si>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</si>
  <si>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</si>
  <si>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</si>
  <si>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</si>
  <si>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</si>
  <si>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</si>
  <si>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</si>
  <si>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</si>
  <si>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</si>
  <si>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</si>
  <si>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</si>
  <si>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</si>
  <si>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</si>
  <si>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</si>
  <si>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</si>
  <si>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</si>
  <si>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</si>
  <si>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</si>
  <si>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</si>
  <si>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</si>
  <si>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</si>
  <si>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</si>
  <si>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</si>
  <si>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</si>
  <si>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</si>
  <si>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</si>
  <si>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</si>
  <si>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</si>
  <si>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</si>
  <si>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</si>
  <si>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</si>
  <si>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</si>
  <si>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</si>
  <si>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</si>
  <si>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</si>
  <si>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</si>
  <si>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</si>
  <si>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</si>
  <si>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</si>
  <si>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</si>
  <si>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</si>
  <si>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</si>
  <si>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</si>
  <si>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</si>
  <si>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</si>
  <si>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</si>
  <si>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</si>
  <si>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</si>
  <si>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</si>
  <si>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</si>
  <si>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</si>
  <si>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</si>
  <si>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</si>
  <si>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</si>
  <si>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</si>
  <si>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</si>
  <si>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</si>
  <si>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</si>
  <si>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</si>
  <si>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</si>
  <si>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</si>
  <si>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</si>
  <si>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</si>
  <si>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</si>
  <si>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</si>
  <si>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</si>
  <si>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</si>
  <si>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</si>
  <si>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</si>
  <si>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</si>
  <si>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</si>
  <si>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</si>
  <si>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</si>
  <si>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</si>
  <si>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</si>
  <si>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</si>
  <si>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</si>
  <si>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</si>
  <si>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</si>
  <si>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</si>
  <si>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</si>
  <si>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</si>
  <si>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</si>
  <si>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</si>
  <si>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</si>
  <si>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</si>
  <si>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</si>
  <si>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</si>
  <si>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</si>
  <si>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</si>
  <si>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</si>
  <si>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</si>
  <si>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</si>
  <si>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</si>
  <si>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</si>
  <si>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</si>
  <si>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</si>
  <si>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</si>
  <si>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</si>
  <si>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</si>
  <si>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</si>
  <si>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</si>
  <si>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</si>
  <si>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</si>
  <si>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</si>
  <si>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</si>
  <si>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</si>
  <si>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</si>
  <si>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</si>
  <si>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</si>
  <si>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</si>
  <si>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</si>
  <si>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</si>
  <si>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</si>
  <si>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</si>
  <si>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</si>
  <si>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</si>
  <si>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</si>
  <si>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</si>
  <si>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</si>
  <si>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</si>
  <si>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</si>
  <si>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</si>
  <si>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</si>
  <si>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</si>
  <si>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</si>
  <si>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</si>
  <si>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</si>
  <si>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</si>
  <si>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</si>
  <si>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</si>
  <si>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</si>
  <si>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</si>
  <si>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</si>
  <si>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</si>
  <si>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</si>
  <si>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</si>
  <si>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</si>
  <si>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</si>
  <si>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</si>
  <si>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</si>
  <si>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</si>
  <si>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</si>
  <si>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</si>
  <si>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</si>
  <si>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</si>
  <si>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</si>
  <si>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</si>
  <si>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</si>
  <si>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</si>
  <si>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</si>
  <si>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</si>
  <si>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</si>
  <si>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</si>
  <si>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</si>
  <si>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</si>
  <si>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</si>
  <si>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</si>
  <si>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</si>
  <si>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</si>
  <si>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</si>
  <si>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</si>
  <si>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</si>
  <si>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</si>
  <si>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</si>
  <si>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</si>
  <si>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</si>
  <si>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</si>
  <si>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</si>
  <si>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</si>
  <si>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</si>
  <si>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</si>
  <si>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</si>
  <si>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</si>
  <si>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</si>
  <si>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</si>
  <si>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</si>
  <si>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</si>
  <si>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</si>
  <si>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</si>
  <si>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</si>
  <si>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</si>
  <si>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</si>
  <si>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</si>
  <si>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</si>
  <si>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</si>
  <si>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</si>
  <si>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</si>
  <si>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</si>
  <si>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</si>
  <si>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</si>
  <si>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</si>
  <si>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</si>
  <si>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</si>
  <si>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</si>
  <si>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</si>
  <si>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</si>
  <si>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</si>
  <si>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</si>
  <si>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</si>
  <si>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</si>
  <si>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</si>
  <si>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</si>
  <si>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</si>
  <si>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</si>
  <si>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</si>
  <si>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</si>
  <si>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</si>
  <si>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</si>
  <si>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</si>
  <si>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</si>
  <si>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</si>
  <si>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</si>
  <si>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</si>
  <si>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</si>
  <si>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</si>
  <si>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</si>
  <si>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</si>
  <si>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</si>
  <si>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</si>
  <si>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</si>
  <si>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</si>
  <si>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</si>
  <si>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</si>
  <si>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</si>
  <si>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</si>
  <si>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</si>
  <si>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</si>
  <si>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</si>
  <si>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</si>
  <si>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</si>
  <si>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</si>
  <si>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</si>
  <si>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</si>
  <si>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</si>
  <si>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</si>
  <si>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</si>
  <si>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</si>
  <si>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</si>
  <si>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</si>
  <si>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</si>
  <si>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</si>
  <si>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</si>
  <si>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</si>
  <si>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</si>
  <si>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</si>
  <si>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</si>
  <si>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</si>
  <si>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</si>
  <si>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</si>
  <si>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</si>
  <si>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</si>
  <si>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</si>
  <si>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</si>
  <si>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</si>
  <si>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</si>
  <si>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</si>
  <si>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</si>
  <si>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</si>
  <si>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</si>
  <si>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</si>
  <si>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</si>
  <si>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</si>
  <si>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</si>
  <si>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</si>
  <si>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</si>
  <si>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</si>
  <si>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</si>
  <si>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</si>
  <si>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</si>
  <si>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</si>
  <si>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</si>
  <si>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</si>
  <si>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</si>
  <si>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</si>
  <si>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</si>
  <si>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</si>
  <si>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</si>
  <si>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</si>
  <si>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</si>
  <si>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</si>
  <si>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</si>
  <si>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</si>
  <si>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</si>
  <si>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</si>
  <si>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</si>
  <si>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</si>
  <si>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</si>
  <si>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</si>
  <si>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</si>
  <si>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</si>
  <si>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</si>
  <si>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</si>
  <si>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</si>
  <si>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</si>
  <si>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</si>
  <si>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</si>
  <si>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</si>
  <si>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</si>
  <si>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</si>
  <si>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</si>
  <si>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</si>
  <si>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</si>
  <si>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</si>
  <si>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</si>
  <si>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</si>
  <si>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</si>
  <si>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</si>
  <si>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</si>
  <si>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</si>
  <si>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</si>
  <si>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</si>
  <si>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</si>
  <si>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</si>
  <si>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</si>
  <si>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</si>
  <si>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</si>
  <si>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</si>
  <si>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</si>
  <si>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</si>
  <si>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</si>
  <si>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</si>
  <si>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</si>
  <si>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</si>
  <si>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</si>
  <si>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</si>
  <si>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</si>
  <si>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</si>
  <si>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</si>
  <si>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</si>
  <si>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</si>
  <si>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</si>
  <si>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</si>
  <si>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</si>
  <si>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</si>
  <si>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</si>
  <si>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</si>
  <si>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</si>
  <si>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</si>
  <si>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</si>
  <si>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</si>
  <si>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</si>
  <si>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</si>
  <si>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</si>
  <si>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</si>
  <si>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</si>
  <si>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</si>
  <si>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</si>
  <si>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</si>
  <si>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</si>
  <si>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</si>
  <si>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</si>
  <si>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</si>
  <si>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</si>
  <si>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</si>
  <si>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</si>
  <si>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</si>
  <si>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</si>
  <si>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</si>
  <si>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</si>
  <si>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</si>
  <si>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</si>
  <si>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</si>
  <si>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</si>
  <si>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</si>
  <si>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</si>
  <si>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</si>
  <si>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</si>
  <si>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</si>
  <si>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</si>
  <si>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</si>
  <si>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</si>
  <si>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</si>
  <si>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</si>
  <si>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</si>
  <si>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</si>
  <si>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</si>
  <si>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</si>
  <si>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</si>
  <si>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</si>
  <si>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</si>
  <si>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</si>
  <si>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</si>
  <si>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</si>
  <si>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</si>
  <si>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</si>
  <si>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</si>
  <si>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</si>
  <si>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</si>
  <si>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</si>
  <si>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</si>
  <si>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</si>
  <si>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</si>
  <si>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</si>
  <si>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</si>
  <si>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</si>
  <si>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</si>
  <si>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</si>
  <si>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</si>
  <si>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</si>
  <si>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</si>
  <si>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</si>
  <si>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</si>
  <si>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</si>
  <si>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</si>
  <si>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</si>
  <si>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</si>
  <si>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</si>
  <si>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</si>
  <si>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</si>
  <si>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</si>
  <si>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</si>
  <si>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</si>
  <si>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</si>
  <si>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</si>
  <si>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</si>
  <si>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</si>
  <si>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</si>
  <si>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</si>
  <si>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</si>
  <si>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</si>
  <si>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</si>
  <si>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</si>
  <si>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</si>
  <si>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</si>
  <si>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</si>
  <si>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</si>
  <si>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</si>
  <si>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</si>
  <si>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</si>
  <si>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</si>
  <si>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</si>
  <si>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</si>
  <si>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</si>
  <si>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</si>
  <si>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</si>
  <si>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</si>
  <si>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</si>
  <si>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</si>
  <si>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</si>
  <si>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</si>
  <si>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</si>
  <si>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</si>
  <si>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</si>
  <si>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</si>
  <si>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</si>
  <si>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</si>
  <si>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</si>
  <si>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</si>
  <si>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</si>
  <si>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</si>
  <si>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</si>
  <si>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</si>
  <si>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</si>
  <si>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</si>
  <si>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</si>
  <si>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</si>
  <si>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</si>
  <si>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</si>
  <si>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</si>
  <si>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</si>
  <si>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</si>
  <si>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</si>
  <si>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</si>
  <si>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</si>
  <si>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</si>
  <si>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</si>
  <si>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</si>
  <si>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</si>
  <si>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</si>
  <si>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</si>
  <si>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</si>
  <si>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</si>
  <si>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</si>
  <si>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</si>
  <si>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</si>
  <si>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</si>
  <si>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</si>
  <si>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</si>
  <si>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</si>
  <si>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</si>
  <si>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</si>
  <si>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</si>
  <si>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</si>
  <si>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</si>
  <si>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</si>
  <si>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</si>
  <si>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</si>
  <si>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</si>
  <si>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</si>
  <si>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</si>
  <si>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</si>
  <si>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</si>
  <si>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</si>
  <si>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</si>
  <si>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</si>
  <si>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</si>
  <si>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</si>
  <si>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</si>
  <si>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</si>
  <si>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</si>
  <si>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</si>
  <si>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</si>
  <si>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</si>
  <si>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</si>
  <si>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</si>
  <si>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</si>
  <si>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</si>
  <si>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</si>
  <si>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</si>
  <si>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</si>
  <si>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</si>
  <si>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</si>
  <si>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</si>
  <si>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</si>
  <si>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</si>
  <si>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</si>
  <si>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</si>
  <si>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</si>
  <si>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</si>
  <si>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</si>
  <si>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</si>
  <si>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</si>
  <si>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</si>
  <si>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</si>
  <si>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</si>
  <si>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</si>
  <si>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</si>
  <si>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</si>
  <si>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</si>
  <si>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</si>
  <si>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</si>
  <si>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</si>
  <si>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</si>
  <si>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</si>
  <si>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</si>
  <si>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</si>
  <si>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</si>
  <si>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</si>
  <si>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</si>
  <si>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</si>
  <si>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</si>
  <si>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</si>
  <si>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</si>
  <si>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</si>
  <si>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</si>
  <si>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</si>
  <si>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</si>
  <si>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</si>
  <si>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</si>
  <si>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</si>
  <si>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</si>
  <si>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</si>
  <si>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</si>
  <si>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</si>
  <si>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</si>
  <si>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</si>
  <si>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</si>
  <si>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</si>
  <si>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</si>
  <si>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</si>
  <si>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</si>
  <si>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</si>
  <si>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</si>
  <si>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</si>
  <si>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</si>
  <si>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</si>
  <si>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</si>
  <si>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</si>
  <si>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</si>
  <si>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</si>
  <si>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</si>
  <si>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</si>
  <si>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</si>
  <si>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</si>
  <si>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</si>
  <si>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</si>
  <si>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</si>
  <si>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</si>
  <si>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</si>
  <si>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</si>
  <si>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</si>
  <si>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</si>
  <si>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</si>
  <si>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</si>
  <si>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</si>
  <si>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</si>
  <si>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</si>
  <si>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</si>
  <si>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</si>
  <si>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</si>
  <si>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</si>
  <si>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</si>
  <si>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</si>
  <si>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</si>
  <si>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</si>
  <si>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</si>
  <si>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</si>
  <si>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</si>
  <si>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</si>
  <si>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</si>
  <si>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</si>
  <si>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</si>
  <si>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</si>
  <si>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</si>
  <si>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</si>
  <si>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</si>
  <si>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</si>
  <si>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</si>
  <si>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</si>
  <si>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</si>
  <si>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</si>
  <si>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</si>
  <si>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</si>
  <si>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</si>
  <si>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</si>
  <si>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</si>
  <si>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</si>
  <si>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</si>
  <si>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</si>
  <si>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</si>
  <si>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</si>
  <si>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</si>
  <si>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</si>
  <si>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</si>
  <si>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</si>
  <si>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</si>
  <si>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</si>
  <si>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</si>
  <si>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</si>
  <si>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</si>
  <si>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</si>
  <si>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</si>
  <si>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</si>
  <si>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</si>
  <si>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</si>
  <si>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</si>
  <si>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</si>
  <si>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</si>
  <si>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</si>
  <si>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</si>
  <si>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</si>
  <si>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</si>
  <si>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</si>
  <si>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</si>
  <si>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</si>
  <si>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</si>
  <si>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</si>
  <si>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</si>
  <si>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</si>
  <si>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</si>
  <si>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</si>
  <si>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</si>
  <si>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</si>
  <si>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</si>
  <si>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</si>
  <si>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</si>
  <si>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</si>
  <si>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</si>
  <si>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</si>
  <si>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</si>
  <si>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</si>
  <si>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</si>
  <si>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</si>
  <si>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</si>
  <si>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</si>
  <si>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</si>
  <si>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</si>
  <si>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</si>
  <si>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</si>
  <si>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</si>
  <si>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</si>
  <si>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</si>
  <si>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</si>
  <si>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</si>
  <si>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</si>
  <si>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</si>
  <si>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</si>
  <si>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</si>
  <si>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</si>
  <si>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</si>
  <si>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</si>
  <si>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</si>
  <si>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</si>
  <si>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</si>
  <si>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</si>
  <si>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</si>
  <si>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</si>
  <si>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</si>
  <si>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</si>
  <si>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</si>
  <si>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</si>
  <si>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</si>
  <si>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</si>
  <si>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</si>
  <si>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</si>
  <si>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</si>
  <si>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</si>
  <si>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</si>
  <si>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</si>
  <si>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</si>
  <si>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</si>
  <si>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</si>
  <si>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</si>
  <si>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</si>
  <si>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</si>
  <si>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</si>
  <si>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</si>
  <si>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</si>
  <si>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</si>
  <si>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</si>
  <si>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</si>
  <si>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</si>
  <si>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</si>
  <si>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</si>
  <si>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</si>
  <si>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</si>
  <si>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</si>
  <si>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</si>
  <si>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</si>
  <si>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</si>
  <si>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</si>
  <si>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</si>
  <si>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</si>
  <si>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</si>
  <si>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</si>
  <si>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</si>
  <si>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</si>
  <si>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</si>
  <si>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</si>
  <si>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</si>
  <si>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</si>
  <si>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</si>
  <si>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</si>
  <si>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</si>
  <si>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</si>
  <si>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</si>
  <si>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</si>
  <si>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</si>
  <si>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</si>
  <si>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</si>
  <si>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</si>
  <si>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</si>
  <si>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</si>
  <si>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</si>
  <si>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</si>
  <si>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</si>
  <si>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</si>
  <si>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</si>
  <si>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</si>
  <si>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</si>
  <si>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</si>
  <si>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</si>
  <si>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</si>
  <si>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</si>
  <si>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</si>
  <si>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</si>
  <si>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</si>
  <si>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</si>
  <si>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</si>
  <si>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</si>
  <si>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</si>
  <si>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</si>
  <si>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</si>
  <si>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</si>
  <si>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</si>
  <si>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</si>
  <si>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</si>
  <si>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</si>
  <si>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</si>
  <si>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</si>
  <si>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</si>
  <si>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</si>
  <si>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</si>
  <si>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</si>
  <si>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</si>
  <si>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</si>
  <si>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</si>
  <si>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</si>
  <si>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</si>
  <si>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</si>
  <si>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</si>
  <si>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</si>
  <si>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</si>
  <si>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</si>
  <si>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</si>
  <si>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</si>
  <si>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</si>
  <si>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</si>
  <si>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</si>
  <si>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</si>
  <si>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</si>
  <si>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</si>
  <si>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</si>
  <si>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</si>
  <si>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</si>
  <si>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</si>
  <si>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</si>
  <si>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</si>
  <si>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</si>
  <si>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</si>
  <si>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</si>
  <si>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</si>
  <si>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</si>
  <si>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</si>
  <si>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</si>
  <si>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</si>
  <si>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</si>
  <si>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</si>
  <si>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</si>
  <si>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</si>
  <si>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</si>
  <si>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</si>
  <si>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</si>
  <si>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</si>
  <si>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</si>
  <si>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</si>
  <si>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</si>
  <si>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</si>
  <si>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</si>
  <si>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</si>
  <si>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</si>
  <si>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</si>
  <si>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</si>
  <si>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</si>
  <si>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</si>
  <si>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</si>
  <si>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</si>
  <si>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</si>
  <si>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</si>
  <si>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</si>
  <si>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</si>
  <si>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</si>
  <si>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</si>
  <si>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</si>
  <si>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</si>
  <si>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</si>
  <si>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</si>
  <si>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</si>
  <si>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</si>
  <si>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</si>
  <si>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</si>
  <si>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</si>
  <si>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</si>
  <si>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</si>
  <si>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</si>
  <si>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</si>
  <si>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</si>
  <si>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</si>
  <si>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</si>
  <si>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</si>
  <si>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</si>
  <si>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</si>
  <si>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</si>
  <si>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</si>
  <si>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</si>
  <si>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</si>
  <si>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</si>
  <si>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</si>
  <si>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</si>
  <si>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</si>
  <si>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</si>
  <si>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</si>
  <si>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</si>
  <si>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</si>
  <si>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</si>
  <si>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</si>
  <si>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</si>
  <si>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</si>
  <si>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</si>
  <si>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</si>
  <si>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</si>
  <si>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</si>
  <si>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</si>
  <si>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</si>
  <si>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</si>
  <si>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</si>
  <si>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</si>
  <si>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</si>
  <si>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</si>
  <si>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</si>
  <si>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</si>
  <si>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</si>
  <si>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</si>
  <si>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</si>
  <si>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</si>
  <si>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</si>
  <si>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</si>
  <si>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</si>
  <si>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</si>
  <si>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</si>
  <si>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</si>
  <si>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</si>
  <si>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</si>
  <si>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</si>
  <si>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</si>
  <si>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</si>
  <si>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</si>
  <si>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</si>
  <si>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</si>
  <si>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</si>
  <si>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</si>
  <si>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</si>
  <si>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</si>
  <si>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</si>
  <si>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</si>
  <si>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</si>
  <si>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</si>
  <si>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</si>
  <si>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</si>
  <si>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</si>
  <si>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</si>
  <si>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</si>
  <si>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</si>
  <si>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</si>
  <si>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</si>
  <si>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</si>
  <si>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</si>
  <si>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</si>
  <si>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</si>
  <si>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</si>
  <si>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</si>
  <si>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</si>
  <si>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</si>
  <si>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</si>
  <si>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</si>
  <si>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</si>
  <si>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</si>
  <si>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</si>
  <si>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</si>
  <si>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</si>
  <si>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</si>
  <si>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</si>
  <si>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</si>
  <si>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</si>
  <si>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</si>
  <si>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</si>
  <si>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</si>
  <si>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</si>
  <si>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</si>
  <si>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</si>
  <si>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</si>
  <si>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</si>
  <si>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</si>
  <si>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</si>
  <si>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</si>
  <si>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</si>
  <si>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</si>
  <si>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</si>
  <si>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</si>
  <si>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</si>
  <si>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</si>
  <si>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</si>
  <si>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</si>
  <si>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</si>
  <si>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</si>
  <si>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</si>
  <si>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</si>
  <si>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</si>
  <si>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</si>
  <si>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</si>
  <si>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</si>
  <si>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</si>
  <si>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</si>
  <si>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</si>
  <si>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</si>
  <si>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</si>
  <si>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</si>
  <si>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</si>
  <si>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</si>
  <si>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</si>
  <si>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</si>
  <si>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</si>
  <si>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</si>
  <si>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</si>
  <si>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</si>
  <si>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</si>
  <si>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</si>
  <si>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</si>
  <si>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</si>
  <si>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</si>
  <si>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</si>
  <si>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</si>
  <si>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</si>
  <si>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</si>
  <si>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</si>
  <si>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</si>
  <si>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</si>
  <si>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</si>
  <si>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</si>
  <si>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</si>
  <si>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</si>
  <si>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</si>
  <si>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</si>
  <si>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</si>
  <si>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</si>
  <si>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</si>
  <si>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</si>
  <si>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</si>
  <si>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</si>
  <si>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</si>
  <si>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</si>
  <si>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</si>
  <si>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</si>
  <si>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</si>
  <si>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</si>
  <si>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</si>
  <si>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</si>
  <si>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</si>
  <si>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</si>
  <si>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</si>
  <si>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</si>
  <si>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</si>
  <si>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</si>
  <si>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</si>
  <si>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</si>
  <si>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</si>
  <si>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</si>
  <si>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</si>
  <si>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</si>
  <si>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</si>
  <si>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</si>
  <si>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</si>
  <si>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</si>
  <si>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</si>
  <si>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</si>
  <si>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</si>
  <si>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</si>
  <si>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</si>
  <si>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</si>
  <si>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</si>
  <si>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</si>
  <si>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</si>
  <si>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</si>
  <si>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</si>
  <si>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</si>
  <si>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</si>
  <si>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</si>
  <si>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</si>
  <si>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</si>
  <si>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</si>
  <si>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</si>
  <si>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</si>
  <si>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</si>
  <si>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</si>
  <si>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</si>
  <si>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</si>
  <si>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</si>
  <si>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</si>
  <si>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</si>
  <si>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</si>
  <si>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</si>
  <si>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</si>
  <si>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</si>
  <si>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</si>
  <si>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</si>
  <si>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</si>
  <si>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</si>
  <si>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</si>
  <si>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</si>
  <si>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</si>
  <si>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</si>
  <si>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</si>
  <si>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</si>
  <si>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</si>
  <si>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</si>
  <si>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</si>
  <si>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</si>
  <si>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</si>
  <si>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</si>
  <si>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</si>
  <si>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</si>
  <si>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</si>
  <si>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</si>
  <si>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</si>
  <si>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</si>
  <si>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</si>
  <si>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</si>
  <si>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</si>
  <si>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</si>
  <si>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</si>
  <si>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</si>
  <si>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</si>
  <si>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</si>
  <si>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</si>
  <si>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</si>
  <si>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</si>
  <si>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</si>
  <si>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</si>
  <si>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</si>
  <si>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</si>
  <si>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</si>
  <si>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</si>
  <si>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</si>
  <si>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</si>
  <si>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</si>
  <si>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</si>
  <si>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</si>
  <si>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</si>
  <si>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</si>
  <si>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</si>
  <si>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</si>
  <si>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</si>
  <si>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</si>
  <si>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</si>
  <si>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</si>
  <si>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</si>
  <si>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</si>
  <si>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</si>
  <si>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</si>
  <si>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</si>
  <si>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</si>
  <si>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</si>
  <si>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</si>
  <si>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</si>
  <si>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</si>
  <si>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</si>
  <si>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</si>
  <si>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</si>
  <si>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</si>
  <si>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</si>
  <si>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</si>
  <si>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</si>
  <si>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</si>
  <si>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</si>
  <si>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</si>
  <si>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</si>
  <si>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</si>
  <si>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</si>
  <si>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</si>
  <si>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</si>
  <si>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</si>
  <si>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</si>
  <si>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</si>
  <si>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</si>
  <si>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</si>
  <si>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</si>
  <si>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</si>
  <si>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</si>
  <si>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</si>
  <si>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</si>
  <si>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</si>
  <si>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</si>
  <si>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</si>
  <si>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</si>
  <si>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</si>
  <si>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</si>
  <si>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</si>
  <si>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</si>
  <si>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</si>
  <si>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</si>
  <si>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</si>
  <si>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</si>
  <si>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</si>
  <si>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</si>
  <si>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</si>
  <si>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</si>
  <si>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</si>
  <si>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</si>
  <si>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</si>
  <si>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</si>
  <si>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</si>
  <si>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</si>
  <si>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</si>
  <si>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</si>
  <si>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</si>
  <si>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</si>
  <si>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</si>
  <si>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</si>
  <si>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</si>
  <si>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</si>
  <si>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</si>
  <si>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</si>
  <si>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</si>
  <si>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</si>
  <si>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</si>
  <si>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</si>
  <si>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</si>
  <si>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</si>
  <si>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</si>
  <si>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</si>
  <si>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</si>
  <si>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</si>
  <si>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</si>
  <si>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</si>
  <si>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</si>
  <si>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</si>
  <si>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</si>
  <si>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</si>
  <si>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</si>
  <si>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</si>
  <si>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</si>
  <si>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</si>
  <si>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</si>
  <si>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</si>
  <si>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</si>
  <si>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</si>
  <si>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</si>
  <si>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</si>
  <si>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</si>
  <si>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</si>
  <si>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</si>
  <si>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</si>
  <si>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</si>
  <si>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</si>
  <si>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</si>
  <si>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</si>
  <si>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</si>
  <si>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</si>
  <si>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</si>
  <si>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</si>
  <si>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</si>
  <si>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</si>
  <si>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</si>
  <si>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</si>
  <si>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</si>
  <si>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</si>
  <si>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</si>
  <si>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</si>
  <si>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</si>
  <si>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</si>
  <si>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</si>
  <si>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</si>
  <si>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</si>
  <si>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</si>
  <si>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</si>
  <si>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</si>
  <si>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</si>
  <si>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</si>
  <si>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</si>
  <si>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</si>
  <si>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</si>
  <si>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</si>
  <si>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</si>
  <si>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</si>
  <si>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</si>
  <si>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</si>
  <si>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</si>
  <si>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</si>
  <si>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</si>
  <si>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</si>
  <si>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</si>
  <si>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</si>
  <si>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</si>
  <si>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</si>
  <si>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</si>
  <si>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</si>
  <si>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</si>
  <si>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</si>
  <si>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</si>
  <si>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</si>
  <si>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</si>
  <si>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</si>
  <si>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</si>
  <si>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</si>
  <si>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</si>
  <si>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</si>
  <si>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</si>
  <si>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</si>
  <si>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</si>
  <si>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</si>
  <si>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</si>
  <si>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</si>
  <si>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</si>
  <si>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</si>
  <si>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</si>
  <si>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</si>
  <si>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</si>
  <si>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</si>
  <si>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</si>
  <si>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</si>
  <si>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</si>
  <si>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</si>
  <si>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</si>
  <si>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</si>
  <si>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</si>
  <si>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</si>
  <si>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</si>
  <si>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</si>
  <si>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</si>
  <si>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</si>
  <si>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</si>
  <si>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</si>
  <si>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</si>
  <si>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</si>
  <si>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</si>
  <si>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</si>
  <si>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</si>
  <si>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</si>
  <si>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</si>
  <si>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</si>
  <si>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</si>
  <si>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</si>
  <si>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</si>
  <si>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</si>
  <si>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</si>
  <si>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</si>
  <si>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</si>
  <si>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</si>
  <si>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</si>
  <si>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</si>
  <si>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</si>
  <si>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</si>
  <si>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</si>
  <si>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</si>
  <si>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</si>
  <si>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</si>
  <si>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</si>
  <si>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</si>
  <si>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</si>
  <si>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</si>
  <si>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</si>
  <si>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</si>
  <si>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</si>
  <si>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</si>
  <si>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</si>
  <si>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</si>
  <si>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</si>
  <si>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</si>
  <si>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</si>
  <si>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</si>
  <si>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</si>
  <si>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</si>
  <si>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</si>
  <si>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</si>
  <si>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</si>
  <si>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</si>
  <si>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</si>
  <si>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</si>
  <si>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</si>
  <si>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</si>
  <si>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</si>
  <si>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</si>
  <si>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</si>
  <si>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</si>
  <si>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</si>
  <si>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</si>
  <si>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</si>
  <si>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</si>
  <si>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</si>
  <si>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</si>
  <si>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</si>
  <si>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</si>
  <si>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</si>
  <si>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</si>
  <si>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</si>
  <si>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</si>
  <si>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</si>
  <si>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</si>
  <si>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</si>
  <si>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</si>
  <si>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</si>
  <si>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</si>
  <si>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</si>
  <si>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</si>
  <si>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</si>
  <si>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</si>
  <si>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</si>
  <si>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</si>
  <si>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</si>
  <si>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</si>
  <si>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</si>
  <si>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</si>
  <si>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</si>
  <si>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</si>
  <si>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</si>
  <si>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</si>
  <si>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</si>
  <si>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</si>
  <si>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</si>
  <si>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</si>
  <si>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</si>
  <si>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</si>
  <si>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</si>
  <si>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</si>
  <si>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</si>
  <si>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</si>
  <si>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</si>
  <si>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</si>
  <si>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</si>
  <si>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</si>
  <si>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</si>
  <si>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</si>
  <si>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</si>
  <si>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</si>
  <si>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</si>
  <si>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</si>
  <si>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</si>
  <si>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</si>
  <si>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</si>
  <si>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</si>
  <si>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</si>
  <si>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</si>
  <si>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</si>
  <si>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</si>
  <si>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</si>
  <si>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</si>
  <si>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</si>
  <si>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</si>
  <si>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</si>
  <si>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</si>
  <si>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</si>
  <si>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</si>
  <si>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</si>
  <si>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</si>
  <si>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</si>
  <si>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</si>
  <si>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</si>
  <si>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</si>
  <si>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</si>
  <si>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</si>
  <si>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</si>
  <si>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</si>
  <si>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</si>
  <si>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</si>
  <si>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</si>
  <si>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</si>
  <si>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</si>
  <si>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</si>
  <si>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</si>
  <si>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</si>
  <si>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</si>
  <si>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</si>
  <si>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</si>
  <si>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</si>
  <si>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</si>
  <si>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</si>
  <si>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</si>
  <si>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</si>
  <si>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</si>
  <si>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</si>
  <si>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</si>
  <si>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</si>
  <si>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</si>
  <si>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</si>
  <si>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</si>
  <si>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</si>
  <si>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</si>
  <si>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</si>
  <si>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</si>
  <si>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</si>
  <si>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</si>
  <si>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</si>
  <si>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</si>
  <si>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</si>
  <si>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</si>
  <si>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</si>
  <si>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</si>
  <si>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</si>
  <si>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</si>
  <si>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</si>
  <si>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</si>
  <si>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</si>
  <si>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</si>
  <si>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</si>
  <si>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</si>
  <si>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</si>
  <si>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</si>
  <si>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</si>
  <si>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</si>
  <si>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</si>
  <si>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</si>
  <si>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</si>
  <si>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</si>
  <si>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</si>
  <si>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</si>
  <si>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</si>
  <si>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</si>
  <si>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</si>
  <si>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</si>
  <si>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</si>
  <si>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</si>
  <si>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</si>
  <si>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</si>
  <si>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</si>
  <si>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</si>
  <si>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</si>
  <si>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</si>
  <si>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</si>
  <si>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</si>
  <si>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</si>
  <si>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</si>
  <si>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</si>
  <si>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</si>
  <si>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</si>
  <si>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</si>
  <si>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</si>
  <si>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</si>
  <si>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</si>
  <si>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</si>
  <si>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</si>
  <si>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</si>
  <si>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</si>
  <si>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</si>
  <si>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</si>
  <si>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</si>
  <si>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</si>
  <si>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</si>
  <si>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</si>
  <si>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</si>
  <si>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</si>
  <si>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</si>
  <si>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</si>
  <si>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</si>
  <si>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</si>
  <si>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</si>
  <si>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</si>
  <si>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</si>
  <si>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</si>
  <si>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</si>
  <si>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</si>
  <si>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</si>
  <si>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</si>
  <si>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</si>
  <si>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</si>
  <si>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</si>
  <si>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</si>
  <si>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</si>
  <si>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</si>
  <si>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</si>
  <si>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</si>
  <si>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</si>
  <si>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</si>
  <si>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</si>
  <si>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</si>
  <si>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</si>
  <si>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</si>
  <si>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</si>
  <si>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</si>
  <si>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</si>
  <si>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</si>
  <si>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</si>
  <si>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</si>
  <si>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</si>
  <si>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</si>
  <si>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</si>
  <si>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</si>
  <si>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</si>
  <si>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</si>
  <si>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</si>
  <si>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</si>
  <si>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</si>
  <si>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</si>
  <si>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</si>
  <si>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</si>
  <si>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</si>
  <si>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</si>
  <si>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</si>
  <si>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</si>
  <si>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</si>
  <si>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</si>
  <si>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</si>
  <si>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</si>
  <si>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</si>
  <si>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</si>
  <si>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</si>
  <si>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</si>
  <si>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</si>
  <si>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</si>
  <si>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</si>
  <si>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</si>
  <si>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</si>
  <si>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</si>
  <si>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</si>
  <si>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</si>
  <si>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</si>
  <si>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</si>
  <si>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</si>
  <si>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</si>
  <si>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</si>
  <si>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</si>
  <si>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</si>
  <si>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</si>
  <si>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</si>
  <si>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</si>
  <si>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</si>
  <si>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</si>
  <si>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</si>
  <si>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</si>
  <si>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</si>
  <si>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</si>
  <si>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</si>
  <si>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</si>
  <si>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</si>
  <si>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</si>
  <si>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</si>
  <si>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</si>
  <si>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</si>
  <si>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</si>
  <si>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</si>
  <si>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</si>
  <si>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</si>
  <si>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</si>
  <si>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</si>
  <si>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</si>
  <si>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</si>
  <si>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</si>
  <si>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</si>
  <si>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</si>
  <si>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</si>
  <si>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</si>
  <si>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</si>
  <si>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</si>
  <si>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</si>
  <si>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</si>
  <si>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</si>
  <si>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</si>
  <si>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</si>
  <si>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</si>
  <si>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</si>
  <si>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</si>
  <si>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</si>
  <si>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</si>
  <si>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</si>
  <si>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</si>
  <si>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</si>
  <si>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</si>
  <si>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</si>
  <si>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</si>
  <si>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</si>
  <si>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</si>
  <si>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</si>
  <si>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</si>
  <si>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</si>
  <si>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</si>
  <si>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</si>
  <si>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</si>
  <si>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</si>
  <si>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</si>
  <si>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</si>
  <si>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</si>
  <si>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</si>
  <si>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</si>
  <si>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</si>
  <si>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</si>
  <si>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</si>
  <si>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</si>
  <si>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</si>
  <si>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</si>
  <si>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</si>
  <si>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</si>
  <si>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</si>
  <si>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</si>
  <si>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</si>
  <si>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</si>
  <si>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</si>
  <si>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</si>
  <si>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</si>
  <si>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</si>
  <si>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</si>
  <si>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</si>
  <si>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</si>
  <si>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</si>
  <si>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</si>
  <si>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</si>
  <si>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</si>
  <si>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</si>
  <si>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</si>
  <si>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</si>
  <si>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</si>
  <si>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</si>
  <si>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</si>
  <si>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</si>
  <si>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</si>
  <si>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</si>
  <si>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</si>
  <si>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</si>
  <si>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</si>
  <si>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</si>
  <si>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</si>
  <si>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</si>
  <si>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</si>
  <si>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</si>
  <si>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</si>
  <si>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</si>
  <si>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</si>
  <si>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</si>
  <si>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</si>
  <si>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</si>
  <si>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</si>
  <si>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</si>
  <si>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</si>
  <si>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</si>
  <si>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</si>
  <si>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</si>
  <si>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</si>
  <si>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</si>
  <si>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</si>
  <si>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</si>
  <si>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</si>
  <si>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</si>
  <si>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</si>
  <si>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</si>
  <si>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</si>
  <si>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</si>
  <si>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</si>
  <si>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</si>
  <si>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</si>
  <si>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</si>
  <si>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</si>
  <si>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</si>
  <si>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</si>
  <si>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</si>
  <si>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</si>
  <si>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</si>
  <si>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</si>
  <si>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</si>
  <si>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</si>
  <si>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</si>
  <si>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</si>
  <si>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</si>
  <si>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</si>
  <si>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</si>
  <si>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</si>
  <si>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</si>
  <si>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</si>
  <si>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</si>
  <si>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</si>
  <si>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</si>
  <si>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</si>
  <si>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</si>
  <si>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</si>
  <si>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</si>
  <si>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</si>
  <si>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</si>
  <si>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</si>
  <si>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</si>
  <si>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</si>
  <si>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</si>
  <si>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</si>
  <si>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</si>
  <si>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</si>
  <si>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</si>
  <si>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</si>
  <si>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</si>
  <si>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</si>
  <si>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</si>
  <si>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</si>
  <si>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</si>
  <si>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</si>
  <si>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</si>
  <si>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</si>
  <si>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</si>
  <si>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</si>
  <si>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</si>
  <si>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</si>
  <si>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</si>
  <si>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</si>
  <si>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</si>
  <si>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</si>
  <si>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</si>
  <si>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</si>
  <si>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</si>
  <si>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</si>
  <si>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</si>
  <si>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</si>
  <si>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</si>
  <si>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</si>
  <si>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</si>
  <si>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</si>
  <si>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</si>
  <si>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</si>
  <si>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</si>
  <si>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</si>
  <si>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</si>
  <si>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</si>
  <si>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</si>
  <si>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</si>
  <si>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</si>
  <si>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</si>
  <si>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</si>
  <si>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</si>
  <si>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</si>
  <si>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</si>
  <si>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</si>
  <si>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</si>
  <si>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</si>
  <si>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</si>
  <si>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</si>
  <si>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</si>
  <si>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</si>
  <si>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</si>
  <si>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</si>
  <si>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</si>
  <si>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</si>
  <si>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</si>
  <si>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</si>
  <si>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</si>
  <si>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</si>
  <si>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</si>
  <si>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</si>
  <si>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</si>
  <si>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</si>
  <si>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</si>
  <si>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</si>
  <si>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</si>
  <si>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</si>
  <si>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</si>
  <si>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</si>
  <si>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</si>
  <si>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</si>
  <si>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</si>
  <si>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</si>
  <si>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</si>
  <si>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</si>
  <si>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</si>
  <si>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</si>
  <si>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</si>
  <si>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</si>
  <si>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</si>
  <si>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</si>
  <si>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</si>
  <si>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</si>
  <si>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</si>
  <si>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</si>
  <si>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</si>
  <si>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</si>
  <si>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</si>
  <si>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</si>
  <si>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</si>
  <si>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</si>
  <si>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</si>
  <si>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</si>
  <si>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</si>
  <si>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</si>
  <si>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</si>
  <si>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</si>
  <si>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</si>
  <si>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</si>
  <si>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</si>
  <si>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</si>
  <si>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</si>
  <si>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</si>
  <si>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</si>
  <si>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</si>
  <si>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</si>
  <si>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</si>
  <si>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</si>
  <si>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</si>
  <si>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</si>
  <si>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</si>
  <si>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</si>
  <si>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</si>
  <si>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</si>
  <si>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</si>
  <si>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</si>
  <si>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</si>
  <si>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</si>
  <si>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</si>
  <si>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</si>
  <si>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</si>
  <si>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</si>
  <si>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</si>
  <si>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</si>
  <si>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</si>
  <si>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</si>
  <si>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</si>
  <si>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</si>
  <si>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</si>
  <si>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</si>
  <si>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</si>
  <si>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</si>
  <si>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</si>
  <si>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</si>
  <si>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</si>
  <si>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</si>
  <si>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</si>
  <si>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</si>
  <si>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</si>
  <si>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</si>
  <si>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</si>
  <si>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</si>
  <si>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</si>
  <si>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</si>
  <si>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</si>
  <si>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</si>
  <si>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</si>
  <si>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</si>
  <si>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</si>
  <si>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</si>
  <si>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</si>
  <si>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</si>
  <si>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</si>
  <si>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</si>
  <si>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</si>
  <si>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</si>
  <si>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</si>
  <si>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</si>
  <si>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</si>
  <si>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</si>
  <si>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</si>
  <si>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</si>
  <si>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</si>
  <si>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</si>
  <si>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</si>
  <si>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</si>
  <si>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</si>
  <si>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</si>
  <si>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</si>
  <si>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</si>
  <si>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</si>
  <si>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</si>
  <si>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</si>
  <si>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</si>
  <si>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</si>
  <si>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</si>
  <si>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</si>
  <si>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</si>
  <si>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</si>
  <si>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</si>
  <si>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</si>
  <si>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</si>
  <si>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</si>
  <si>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</si>
  <si>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</si>
  <si>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</si>
  <si>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</si>
  <si>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</si>
  <si>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</si>
  <si>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</si>
  <si>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</si>
  <si>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</si>
  <si>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</si>
  <si>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</si>
  <si>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</si>
  <si>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</si>
  <si>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</si>
  <si>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</si>
  <si>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</si>
  <si>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</si>
  <si>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</si>
  <si>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</si>
  <si>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</si>
  <si>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</si>
  <si>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</si>
  <si>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</si>
  <si>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</si>
  <si>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</si>
  <si>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</si>
  <si>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</si>
  <si>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</si>
  <si>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</si>
  <si>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</si>
  <si>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</si>
  <si>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</si>
  <si>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</si>
  <si>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</si>
  <si>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</si>
  <si>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</si>
  <si>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</si>
  <si>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</si>
  <si>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</si>
  <si>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</si>
  <si>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</si>
  <si>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</si>
  <si>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</si>
  <si>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</si>
  <si>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</si>
  <si>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</si>
  <si>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</si>
  <si>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</si>
  <si>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</si>
  <si>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</si>
  <si>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</si>
  <si>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</si>
  <si>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</si>
  <si>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</si>
  <si>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</si>
  <si>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</si>
  <si>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</si>
  <si>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</si>
  <si>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</si>
  <si>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</si>
  <si>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</si>
  <si>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</si>
  <si>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</si>
  <si>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</si>
  <si>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</si>
  <si>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</si>
  <si>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</si>
  <si>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</si>
  <si>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</si>
  <si>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</si>
  <si>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</si>
  <si>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</si>
  <si>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</si>
  <si>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</si>
  <si>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</si>
  <si>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</si>
  <si>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</si>
  <si>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</si>
  <si>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</si>
  <si>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</si>
  <si>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</si>
  <si>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</si>
  <si>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</si>
  <si>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</si>
  <si>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</si>
  <si>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</si>
  <si>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</si>
  <si>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</si>
  <si>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</si>
  <si>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</si>
  <si>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</si>
  <si>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</si>
  <si>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</si>
  <si>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</si>
  <si>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</si>
  <si>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</si>
  <si>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</si>
  <si>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</si>
  <si>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</si>
  <si>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</si>
  <si>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</si>
  <si>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</si>
  <si>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</si>
  <si>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</si>
  <si>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</si>
  <si>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</si>
  <si>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</si>
  <si>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</si>
  <si>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</si>
  <si>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</si>
  <si>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</si>
  <si>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</si>
  <si>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</si>
  <si>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</si>
  <si>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</si>
  <si>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</si>
  <si>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</si>
  <si>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</si>
  <si>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</si>
  <si>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</si>
  <si>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</si>
  <si>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</si>
  <si>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</si>
  <si>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</si>
  <si>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</si>
  <si>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</si>
  <si>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</si>
  <si>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</si>
  <si>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</si>
  <si>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</si>
  <si>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</si>
  <si>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</si>
  <si>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</si>
  <si>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</si>
  <si>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</si>
  <si>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</si>
  <si>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</si>
  <si>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</si>
  <si>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</si>
  <si>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</si>
  <si>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</si>
  <si>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</si>
  <si>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</si>
  <si>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</si>
  <si>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</si>
  <si>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</si>
  <si>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</si>
  <si>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</si>
  <si>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</si>
  <si>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</si>
  <si>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</si>
  <si>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</si>
  <si>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</si>
  <si>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</si>
  <si>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</si>
  <si>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</si>
  <si>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</si>
  <si>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</si>
  <si>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</si>
  <si>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</si>
  <si>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</si>
  <si>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</si>
  <si>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</si>
  <si>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</si>
  <si>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</si>
  <si>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</si>
  <si>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</si>
  <si>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</si>
  <si>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</si>
  <si>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</si>
  <si>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</si>
  <si>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</si>
  <si>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</si>
  <si>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</si>
  <si>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</si>
  <si>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</si>
  <si>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</si>
  <si>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</si>
  <si>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</si>
  <si>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</si>
  <si>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</si>
  <si>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</si>
  <si>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</si>
  <si>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</si>
  <si>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</si>
  <si>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</si>
  <si>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</si>
  <si>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</si>
  <si>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</si>
  <si>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</si>
  <si>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</si>
  <si>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</si>
  <si>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</si>
  <si>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</si>
  <si>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</si>
  <si>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</si>
  <si>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</si>
  <si>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</si>
  <si>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</si>
  <si>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</si>
  <si>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</si>
  <si>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</si>
  <si>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</si>
  <si>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</si>
  <si>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</si>
  <si>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</si>
  <si>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</si>
  <si>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</si>
  <si>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</si>
  <si>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</si>
  <si>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</si>
  <si>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</si>
  <si>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</si>
  <si>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</si>
  <si>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</si>
  <si>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</si>
  <si>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</si>
  <si>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</si>
  <si>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</si>
  <si>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</si>
  <si>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</si>
  <si>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</si>
  <si>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</si>
  <si>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</si>
  <si>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</si>
  <si>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</si>
  <si>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</si>
  <si>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</si>
  <si>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</si>
  <si>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</si>
  <si>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</si>
  <si>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</si>
  <si>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</si>
  <si>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</si>
  <si>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</si>
  <si>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</si>
  <si>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</si>
  <si>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</si>
  <si>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</si>
  <si>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</si>
  <si>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</si>
  <si>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</si>
  <si>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</si>
  <si>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</si>
  <si>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</si>
  <si>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</si>
  <si>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</si>
  <si>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</si>
  <si>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</si>
  <si>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</si>
  <si>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</si>
  <si>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</si>
  <si>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</si>
  <si>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</si>
  <si>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</si>
  <si>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</si>
  <si>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</si>
  <si>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</si>
  <si>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</si>
  <si>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</si>
  <si>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</si>
  <si>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</si>
  <si>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</si>
  <si>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</si>
  <si>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</si>
  <si>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</si>
  <si>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</si>
  <si>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</si>
  <si>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</si>
  <si>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</si>
  <si>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</si>
  <si>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</si>
  <si>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</si>
  <si>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</si>
  <si>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</si>
  <si>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</si>
  <si>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</si>
  <si>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</si>
  <si>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</si>
  <si>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</si>
  <si>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</si>
  <si>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</si>
  <si>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</si>
  <si>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</si>
  <si>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</si>
  <si>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</si>
  <si>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</si>
  <si>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</si>
  <si>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</si>
  <si>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</si>
  <si>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</si>
  <si>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</si>
  <si>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</si>
  <si>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</si>
  <si>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</si>
  <si>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</si>
  <si>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</si>
  <si>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</si>
  <si>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</si>
  <si>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</si>
  <si>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</si>
  <si>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</si>
  <si>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</si>
  <si>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</si>
  <si>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</si>
  <si>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</si>
  <si>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</si>
  <si>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</si>
  <si>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</si>
  <si>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</si>
  <si>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</si>
  <si>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</si>
  <si>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</si>
  <si>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</si>
  <si>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</si>
  <si>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</si>
  <si>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</si>
  <si>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</si>
  <si>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</si>
  <si>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</si>
  <si>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</si>
  <si>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</si>
  <si>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</si>
  <si>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</si>
  <si>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</si>
  <si>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</si>
  <si>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</si>
  <si>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</si>
  <si>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</si>
  <si>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</si>
  <si>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</si>
  <si>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</si>
  <si>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</si>
  <si>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</si>
  <si>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</si>
  <si>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</si>
  <si>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</si>
  <si>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</si>
  <si>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</si>
  <si>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</si>
  <si>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</si>
  <si>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</si>
  <si>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</si>
  <si>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</si>
  <si>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</si>
  <si>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</si>
  <si>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</si>
  <si>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</si>
  <si>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</si>
  <si>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</si>
  <si>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</si>
  <si>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</si>
  <si>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</si>
  <si>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</si>
  <si>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</si>
  <si>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</si>
  <si>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</si>
  <si>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</si>
  <si>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</si>
  <si>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</si>
  <si>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</si>
  <si>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</si>
  <si>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</si>
  <si>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</si>
  <si>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</si>
  <si>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</si>
  <si>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</si>
  <si>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</si>
  <si>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</si>
  <si>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</si>
  <si>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</si>
  <si>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</si>
  <si>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</si>
  <si>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</si>
  <si>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</si>
  <si>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</si>
  <si>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</si>
  <si>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</si>
  <si>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</si>
  <si>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</si>
  <si>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</si>
  <si>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</si>
  <si>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</si>
  <si>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</si>
  <si>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</si>
  <si>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</si>
  <si>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</si>
  <si>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</si>
  <si>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</si>
  <si>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</si>
  <si>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</si>
  <si>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</si>
  <si>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</si>
  <si>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</si>
  <si>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</si>
  <si>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</si>
  <si>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</si>
  <si>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</si>
  <si>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</si>
  <si>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</si>
  <si>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</si>
  <si>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</si>
  <si>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</si>
  <si>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</si>
  <si>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</si>
  <si>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</si>
  <si>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</si>
  <si>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</si>
  <si>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</si>
  <si>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</si>
  <si>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</si>
  <si>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</si>
  <si>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</si>
  <si>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</si>
  <si>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</si>
  <si>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</si>
  <si>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</si>
  <si>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</si>
  <si>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</si>
  <si>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</si>
  <si>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</si>
  <si>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</si>
  <si>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</si>
  <si>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</si>
  <si>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</si>
  <si>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</si>
  <si>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</si>
  <si>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</si>
  <si>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</si>
  <si>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</si>
  <si>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</si>
  <si>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</si>
  <si>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</si>
  <si>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</si>
  <si>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</si>
  <si>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</si>
  <si>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</si>
  <si>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</si>
  <si>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</si>
  <si>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</si>
  <si>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</si>
  <si>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</si>
  <si>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</si>
  <si>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</si>
  <si>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</si>
  <si>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</si>
  <si>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</si>
  <si>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</si>
  <si>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</si>
  <si>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</si>
  <si>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</si>
  <si>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</si>
  <si>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</si>
  <si>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</si>
  <si>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</si>
  <si>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</si>
  <si>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</si>
  <si>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</si>
  <si>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</si>
  <si>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</si>
  <si>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</si>
  <si>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</si>
  <si>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</si>
  <si>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</si>
  <si>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</si>
  <si>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</si>
  <si>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</si>
  <si>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</si>
  <si>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</si>
  <si>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</si>
  <si>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</si>
  <si>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</si>
  <si>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</si>
  <si>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</si>
  <si>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</si>
  <si>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</si>
  <si>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</si>
  <si>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</si>
  <si>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</si>
  <si>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</si>
  <si>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</si>
  <si>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</si>
  <si>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</si>
  <si>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</si>
  <si>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</si>
  <si>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</si>
  <si>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</si>
  <si>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</si>
  <si>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</si>
  <si>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</si>
  <si>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</si>
  <si>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</si>
  <si>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</si>
  <si>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</si>
  <si>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</si>
  <si>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</si>
  <si>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</si>
  <si>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</si>
  <si>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</si>
  <si>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</si>
  <si>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</si>
  <si>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</si>
  <si>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</si>
  <si>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</si>
  <si>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</si>
  <si>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</si>
  <si>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</si>
  <si>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</si>
  <si>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</si>
  <si>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</si>
  <si>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</si>
  <si>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</si>
  <si>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</si>
  <si>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</si>
  <si>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</si>
  <si>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</si>
  <si>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</si>
  <si>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</si>
  <si>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</si>
  <si>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</si>
  <si>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</si>
  <si>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</si>
  <si>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</si>
  <si>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</si>
  <si>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</si>
  <si>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</si>
  <si>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</si>
  <si>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</si>
  <si>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</si>
  <si>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</si>
  <si>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</si>
  <si>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</si>
  <si>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</si>
  <si>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</si>
  <si>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</si>
  <si>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</si>
  <si>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</si>
  <si>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</si>
  <si>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</si>
  <si>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</si>
  <si>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</si>
  <si>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</si>
  <si>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</si>
  <si>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</si>
  <si>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</si>
  <si>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</si>
  <si>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</si>
  <si>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</si>
  <si>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</si>
  <si>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</si>
  <si>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</si>
  <si>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</si>
  <si>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</si>
  <si>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</si>
  <si>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</si>
  <si>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</si>
  <si>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</si>
  <si>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</si>
  <si>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</si>
  <si>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</si>
  <si>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</si>
  <si>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</si>
  <si>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</si>
  <si>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</si>
  <si>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</si>
  <si>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</si>
  <si>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</si>
  <si>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</si>
  <si>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</si>
  <si>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</si>
  <si>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</si>
  <si>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</si>
  <si>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</si>
  <si>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</si>
  <si>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</si>
  <si>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</si>
  <si>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</si>
  <si>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</si>
  <si>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</si>
  <si>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</si>
  <si>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</si>
  <si>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</si>
  <si>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</si>
  <si>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</si>
  <si>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</si>
  <si>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</si>
  <si>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</si>
  <si>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</si>
  <si>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</si>
  <si>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</si>
  <si>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</si>
  <si>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</si>
  <si>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</si>
  <si>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</si>
  <si>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</si>
  <si>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</si>
  <si>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</si>
  <si>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</si>
  <si>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</si>
  <si>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</si>
  <si>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</si>
  <si>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</si>
  <si>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</si>
  <si>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</si>
  <si>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</si>
  <si>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</si>
  <si>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</si>
  <si>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</si>
  <si>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</si>
  <si>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</si>
  <si>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</si>
  <si>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</si>
  <si>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</si>
  <si>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</si>
  <si>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</si>
  <si>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</si>
  <si>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</si>
  <si>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</si>
  <si>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</si>
  <si>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</si>
  <si>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</si>
  <si>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</si>
  <si>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</si>
  <si>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</si>
  <si>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</si>
  <si>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</si>
  <si>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</si>
  <si>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</si>
  <si>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</si>
  <si>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</si>
  <si>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</si>
  <si>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</si>
  <si>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</si>
  <si>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</si>
  <si>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</si>
  <si>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</si>
  <si>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</si>
  <si>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</si>
  <si>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</si>
  <si>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</si>
  <si>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</si>
  <si>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</si>
  <si>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</si>
  <si>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</si>
  <si>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</si>
  <si>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</si>
  <si>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</si>
  <si>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</si>
  <si>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</si>
  <si>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</si>
  <si>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</si>
  <si>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</si>
  <si>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</si>
  <si>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</si>
  <si>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</si>
  <si>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</si>
  <si>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</si>
  <si>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</si>
  <si>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</si>
  <si>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</si>
  <si>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</si>
  <si>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</si>
  <si>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</si>
  <si>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</si>
  <si>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</si>
  <si>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</si>
  <si>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</si>
  <si>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</si>
  <si>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</si>
  <si>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</si>
  <si>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</si>
  <si>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</si>
  <si>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</si>
  <si>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</si>
  <si>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</si>
  <si>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</si>
  <si>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</si>
  <si>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</si>
  <si>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</si>
  <si>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</si>
  <si>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</si>
  <si>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</si>
  <si>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</si>
  <si>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</si>
  <si>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</si>
  <si>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</si>
  <si>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</si>
  <si>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</si>
  <si>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</si>
  <si>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</si>
  <si>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</si>
  <si>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</si>
  <si>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</si>
  <si>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</si>
  <si>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</si>
  <si>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</si>
  <si>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</si>
  <si>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</si>
  <si>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</si>
  <si>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</si>
  <si>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</si>
  <si>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</si>
  <si>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</si>
  <si>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</si>
  <si>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</si>
  <si>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</si>
  <si>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</si>
  <si>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</si>
  <si>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</si>
  <si>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</si>
  <si>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</si>
  <si>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</si>
  <si>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</si>
  <si>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</si>
  <si>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</si>
  <si>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</si>
  <si>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</si>
  <si>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</si>
  <si>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</si>
  <si>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</si>
  <si>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</si>
  <si>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</si>
  <si>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</si>
  <si>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</si>
  <si>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</si>
  <si>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</si>
  <si>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</si>
  <si>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</si>
  <si>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</si>
  <si>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</si>
  <si>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</si>
  <si>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</si>
  <si>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</si>
  <si>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</si>
  <si>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</si>
  <si>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</si>
  <si>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</si>
  <si>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</si>
  <si>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</si>
  <si>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</si>
  <si>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</si>
  <si>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</si>
  <si>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</si>
  <si>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</si>
  <si>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</si>
  <si>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</si>
  <si>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</si>
  <si>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</si>
  <si>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</si>
  <si>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</si>
  <si>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</si>
  <si>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</si>
  <si>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</si>
  <si>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</si>
  <si>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</si>
  <si>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</si>
  <si>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</si>
  <si>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</si>
  <si>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</si>
  <si>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</si>
  <si>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</si>
  <si>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</si>
  <si>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</si>
  <si>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</si>
  <si>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</si>
  <si>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</si>
  <si>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</si>
  <si>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</si>
  <si>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</si>
  <si>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</si>
  <si>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</si>
  <si>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</si>
  <si>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</si>
  <si>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</si>
  <si>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</si>
  <si>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</si>
  <si>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</si>
  <si>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</si>
  <si>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</si>
  <si>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</si>
  <si>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</si>
  <si>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</si>
  <si>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</si>
  <si>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</si>
  <si>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</si>
  <si>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</si>
  <si>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</si>
  <si>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</si>
  <si>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</si>
  <si>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</si>
  <si>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</si>
  <si>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</si>
  <si>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</si>
  <si>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</si>
  <si>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</si>
  <si>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</si>
  <si>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</si>
  <si>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</si>
  <si>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</si>
  <si>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</si>
  <si>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</si>
  <si>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</si>
  <si>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</si>
  <si>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</si>
  <si>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</si>
  <si>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</si>
  <si>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</si>
  <si>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</si>
  <si>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</si>
  <si>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</si>
  <si>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</si>
  <si>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</si>
  <si>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</si>
  <si>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</si>
  <si>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</si>
  <si>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</si>
  <si>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</si>
  <si>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</si>
  <si>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</si>
  <si>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</si>
  <si>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</si>
  <si>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</si>
  <si>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</si>
  <si>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</si>
  <si>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</si>
  <si>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</si>
  <si>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</si>
  <si>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</si>
  <si>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</si>
  <si>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</si>
  <si>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</si>
  <si>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</si>
  <si>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</si>
  <si>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</si>
  <si>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</si>
  <si>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</si>
  <si>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</si>
  <si>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</si>
  <si>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</si>
  <si>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</si>
  <si>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</si>
  <si>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</si>
  <si>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</si>
  <si>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</si>
  <si>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</si>
  <si>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</si>
  <si>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</si>
  <si>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</si>
  <si>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</si>
  <si>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</si>
  <si>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</si>
  <si>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</si>
  <si>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</si>
  <si>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</si>
  <si>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</si>
  <si>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</si>
  <si>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</si>
  <si>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</si>
  <si>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</si>
  <si>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</si>
  <si>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</si>
  <si>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</si>
  <si>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</si>
  <si>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</si>
  <si>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</si>
  <si>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</si>
  <si>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</si>
  <si>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</si>
  <si>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</si>
  <si>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</si>
  <si>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</si>
  <si>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</si>
  <si>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</si>
  <si>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</si>
  <si>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</si>
  <si>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</si>
  <si>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</si>
  <si>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</si>
  <si>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</si>
  <si>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</si>
  <si>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</si>
  <si>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</si>
  <si>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</si>
  <si>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</si>
  <si>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</si>
  <si>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</si>
  <si>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</si>
  <si>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</si>
  <si>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</si>
  <si>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</si>
  <si>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</si>
  <si>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</si>
  <si>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</si>
  <si>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</si>
  <si>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</si>
  <si>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</si>
  <si>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</si>
  <si>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</si>
  <si>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</si>
  <si>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</si>
  <si>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</si>
  <si>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</si>
  <si>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</si>
  <si>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</si>
  <si>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</si>
  <si>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</si>
  <si>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</si>
  <si>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</si>
  <si>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</si>
  <si>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</si>
  <si>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</si>
  <si>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</si>
  <si>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</si>
  <si>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</si>
  <si>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</si>
  <si>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</si>
  <si>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</si>
  <si>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</si>
  <si>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</si>
  <si>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</si>
  <si>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</si>
  <si>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</si>
  <si>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</si>
  <si>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</si>
  <si>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</si>
  <si>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</si>
  <si>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</si>
  <si>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</si>
  <si>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</si>
  <si>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</si>
  <si>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</si>
  <si>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</si>
  <si>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</si>
  <si>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</si>
  <si>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</si>
  <si>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</si>
  <si>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</si>
  <si>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</si>
  <si>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</si>
  <si>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</si>
  <si>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</si>
  <si>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</si>
  <si>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</si>
  <si>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</si>
  <si>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</si>
  <si>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</si>
  <si>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</si>
  <si>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</si>
  <si>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</si>
  <si>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</si>
  <si>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</si>
  <si>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</si>
  <si>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</si>
  <si>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</si>
  <si>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</si>
  <si>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</si>
  <si>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</si>
  <si>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</si>
  <si>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</si>
  <si>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</si>
  <si>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</si>
  <si>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</si>
  <si>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</si>
  <si>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</si>
  <si>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</si>
  <si>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</si>
  <si>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</si>
  <si>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</si>
  <si>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</si>
  <si>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</si>
  <si>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</si>
  <si>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</si>
  <si>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</si>
  <si>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</si>
  <si>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</si>
  <si>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</si>
  <si>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</si>
  <si>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</si>
  <si>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</si>
  <si>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</si>
  <si>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</si>
  <si>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</si>
  <si>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</si>
  <si>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</si>
  <si>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</si>
  <si>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</si>
  <si>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</si>
  <si>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</si>
  <si>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</si>
  <si>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</si>
  <si>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</si>
  <si>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</si>
  <si>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</si>
  <si>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</si>
  <si>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</si>
  <si>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</si>
  <si>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</si>
  <si>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</si>
  <si>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</si>
  <si>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</si>
  <si>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</si>
  <si>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</si>
  <si>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</si>
  <si>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</si>
  <si>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</si>
  <si>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</si>
  <si>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</si>
  <si>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</si>
  <si>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</si>
  <si>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</si>
  <si>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</si>
  <si>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</si>
  <si>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</si>
  <si>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</si>
  <si>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</si>
  <si>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</si>
  <si>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</si>
  <si>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</si>
  <si>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</si>
  <si>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</si>
  <si>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</si>
  <si>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</si>
  <si>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</si>
  <si>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</si>
  <si>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</si>
  <si>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</si>
  <si>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</si>
  <si>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</si>
  <si>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</si>
  <si>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</si>
  <si>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</si>
  <si>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</si>
  <si>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</si>
  <si>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</si>
  <si>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</si>
  <si>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</si>
  <si>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</si>
  <si>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</si>
  <si>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</si>
  <si>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</si>
  <si>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</si>
  <si>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</si>
  <si>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</si>
  <si>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</si>
  <si>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</si>
  <si>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</si>
  <si>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</si>
  <si>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</si>
  <si>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</si>
  <si>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</si>
  <si>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</si>
  <si>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</si>
  <si>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</si>
  <si>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</si>
  <si>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</si>
  <si>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</si>
  <si>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</si>
  <si>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</si>
  <si>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</si>
  <si>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</si>
  <si>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</si>
  <si>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</si>
  <si>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</si>
  <si>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</si>
  <si>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</si>
  <si>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</si>
  <si>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</si>
  <si>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</si>
  <si>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</si>
  <si>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</si>
  <si>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</si>
  <si>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</si>
  <si>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</si>
  <si>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</si>
  <si>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</si>
  <si>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</si>
  <si>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</si>
  <si>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</si>
  <si>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</si>
  <si>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</si>
  <si>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</si>
  <si>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</si>
  <si>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</si>
  <si>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</si>
  <si>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</si>
  <si>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</si>
  <si>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</si>
  <si>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</si>
  <si>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</si>
  <si>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</si>
  <si>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</si>
  <si>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</si>
  <si>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</si>
  <si>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</si>
  <si>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</si>
  <si>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</si>
  <si>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</si>
  <si>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</si>
  <si>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</si>
  <si>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</si>
  <si>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</si>
  <si>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</si>
  <si>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</si>
  <si>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</si>
  <si>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</si>
  <si>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</si>
  <si>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</si>
  <si>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</si>
  <si>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</si>
  <si>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</si>
  <si>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</si>
  <si>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</si>
  <si>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</si>
  <si>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</si>
  <si>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</si>
  <si>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</si>
  <si>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</si>
  <si>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</si>
  <si>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</si>
  <si>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</si>
  <si>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</si>
  <si>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</si>
  <si>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</si>
  <si>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</si>
  <si>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</si>
  <si>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</si>
  <si>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</si>
  <si>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</si>
  <si>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</si>
  <si>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</si>
  <si>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</si>
  <si>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</si>
  <si>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</si>
  <si>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</si>
  <si>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</si>
  <si>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</si>
  <si>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</si>
  <si>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</si>
  <si>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</si>
  <si>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</si>
  <si>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</si>
  <si>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</si>
  <si>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</si>
  <si>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</si>
  <si>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</si>
  <si>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</si>
  <si>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</si>
  <si>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</si>
  <si>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</si>
  <si>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</si>
  <si>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</si>
  <si>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</si>
  <si>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</si>
  <si>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</si>
  <si>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</si>
  <si>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</si>
  <si>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</si>
  <si>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</si>
  <si>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</si>
  <si>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</si>
  <si>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</si>
  <si>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</si>
  <si>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</si>
  <si>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</si>
  <si>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</si>
  <si>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</si>
  <si>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</si>
  <si>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</si>
  <si>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</si>
  <si>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</si>
  <si>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</si>
  <si>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</si>
  <si>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</si>
  <si>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</si>
  <si>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</si>
  <si>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</si>
  <si>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</si>
  <si>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</si>
  <si>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</si>
  <si>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</si>
  <si>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</si>
  <si>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</si>
  <si>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</si>
  <si>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</si>
  <si>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</si>
  <si>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</si>
  <si>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</si>
  <si>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</si>
  <si>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</si>
  <si>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</si>
  <si>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</si>
  <si>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</si>
  <si>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</si>
  <si>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</si>
  <si>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</si>
  <si>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</si>
  <si>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</si>
  <si>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</si>
  <si>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</si>
  <si>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</si>
  <si>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</si>
  <si>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</si>
  <si>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</si>
  <si>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</si>
  <si>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</si>
  <si>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</si>
  <si>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</si>
  <si>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</si>
  <si>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</si>
  <si>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</si>
  <si>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</si>
  <si>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</si>
  <si>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</si>
  <si>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</si>
  <si>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</si>
  <si>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</si>
  <si>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</si>
  <si>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</si>
  <si>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</si>
  <si>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</si>
  <si>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</si>
  <si>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</si>
  <si>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</si>
  <si>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</si>
  <si>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</si>
  <si>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</si>
  <si>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</si>
  <si>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</si>
  <si>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</si>
  <si>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</si>
  <si>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</si>
  <si>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</si>
  <si>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</si>
  <si>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</si>
  <si>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</si>
  <si>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</si>
  <si>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</si>
  <si>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</si>
  <si>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</si>
  <si>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</si>
  <si>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</si>
  <si>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</si>
  <si>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</si>
  <si>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</si>
  <si>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</si>
  <si>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</si>
  <si>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</si>
  <si>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</si>
  <si>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</si>
  <si>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</si>
  <si>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</si>
  <si>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</si>
  <si>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</si>
  <si>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</si>
  <si>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</si>
  <si>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</si>
  <si>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</si>
  <si>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</si>
  <si>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</si>
  <si>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</si>
  <si>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</si>
  <si>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</si>
  <si>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</si>
  <si>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</si>
  <si>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</si>
  <si>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</si>
  <si>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</si>
  <si>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</si>
  <si>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</si>
  <si>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</si>
  <si>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</si>
  <si>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</si>
  <si>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</si>
  <si>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</si>
  <si>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</si>
  <si>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</si>
  <si>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</si>
  <si>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</si>
  <si>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</si>
  <si>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</si>
  <si>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</si>
  <si>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</si>
  <si>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</si>
  <si>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</si>
  <si>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</si>
  <si>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</si>
  <si>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</si>
  <si>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</si>
  <si>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</si>
  <si>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</si>
  <si>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</si>
  <si>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</si>
  <si>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</si>
  <si>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</si>
  <si>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</si>
  <si>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</si>
  <si>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</si>
  <si>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</si>
  <si>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</si>
  <si>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</si>
  <si>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</si>
  <si>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</si>
  <si>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</si>
  <si>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</si>
  <si>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</si>
  <si>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</si>
  <si>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</si>
  <si>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</si>
  <si>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</si>
  <si>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</si>
  <si>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</si>
  <si>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</si>
  <si>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</si>
  <si>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</si>
  <si>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</si>
  <si>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</si>
  <si>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</si>
  <si>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</si>
  <si>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</si>
  <si>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</si>
  <si>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</si>
  <si>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</si>
  <si>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</si>
  <si>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</si>
  <si>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</si>
  <si>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</si>
  <si>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</si>
  <si>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</si>
  <si>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</si>
  <si>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</si>
  <si>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</si>
  <si>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</si>
  <si>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</si>
  <si>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</si>
  <si>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</si>
  <si>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</si>
  <si>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</si>
  <si>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</si>
  <si>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</si>
  <si>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</si>
  <si>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</si>
  <si>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</si>
  <si>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</si>
  <si>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</si>
  <si>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</si>
  <si>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</si>
  <si>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</si>
  <si>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</si>
  <si>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</si>
  <si>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</si>
  <si>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</si>
  <si>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</si>
  <si>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</si>
  <si>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</si>
  <si>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</si>
  <si>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</si>
  <si>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</si>
  <si>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</si>
  <si>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</si>
  <si>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</si>
  <si>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</si>
  <si>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</si>
  <si>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</si>
  <si>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</si>
  <si>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</si>
  <si>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</si>
  <si>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</si>
  <si>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</si>
  <si>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</si>
  <si>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</si>
  <si>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</si>
  <si>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</si>
  <si>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</si>
  <si>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</si>
  <si>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</si>
  <si>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</si>
  <si>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</si>
  <si>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</si>
  <si>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</si>
  <si>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</si>
  <si>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</si>
  <si>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</si>
  <si>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</si>
  <si>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</si>
  <si>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</si>
  <si>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</si>
  <si>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</si>
  <si>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</si>
  <si>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</si>
  <si>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</si>
  <si>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</si>
  <si>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</si>
  <si>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</si>
  <si>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</si>
  <si>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</si>
  <si>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</si>
  <si>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</si>
  <si>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</si>
  <si>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</si>
  <si>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</si>
  <si>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</si>
  <si>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</si>
  <si>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</si>
  <si>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</si>
  <si>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</si>
  <si>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</si>
  <si>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</si>
  <si>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</si>
  <si>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</si>
  <si>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</si>
  <si>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</si>
  <si>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</si>
  <si>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</si>
  <si>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</si>
  <si>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</si>
  <si>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</si>
  <si>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</si>
  <si>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</si>
  <si>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</si>
  <si>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</si>
  <si>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</si>
  <si>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</si>
  <si>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</si>
  <si>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</si>
  <si>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</si>
  <si>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</si>
  <si>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</si>
  <si>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</si>
  <si>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</si>
  <si>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</si>
  <si>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</si>
  <si>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</si>
  <si>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</si>
  <si>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</si>
  <si>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</si>
  <si>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</si>
  <si>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</si>
  <si>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</si>
  <si>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</si>
  <si>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</si>
  <si>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</si>
  <si>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</si>
  <si>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</si>
  <si>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</si>
  <si>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</si>
  <si>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</si>
  <si>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</si>
  <si>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</si>
  <si>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</si>
  <si>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</si>
  <si>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</si>
  <si>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</si>
  <si>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</si>
  <si>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</si>
  <si>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</si>
  <si>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</si>
  <si>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</si>
  <si>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</si>
  <si>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</si>
  <si>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</si>
  <si>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</si>
  <si>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</si>
  <si>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</si>
  <si>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</si>
  <si>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</si>
  <si>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</si>
  <si>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</si>
  <si>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</si>
  <si>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</si>
  <si>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</si>
  <si>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</si>
  <si>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</si>
  <si>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</si>
  <si>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</si>
  <si>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</si>
  <si>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</si>
  <si>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</si>
  <si>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</si>
  <si>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</si>
  <si>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</si>
  <si>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</si>
  <si>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</si>
  <si>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</si>
  <si>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</si>
  <si>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</si>
  <si>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</si>
  <si>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</si>
  <si>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</si>
  <si>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</si>
  <si>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</si>
  <si>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</si>
  <si>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</si>
  <si>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</si>
  <si>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</si>
  <si>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</si>
  <si>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</si>
  <si>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</si>
  <si>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</si>
  <si>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</si>
  <si>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</si>
  <si>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</si>
  <si>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</si>
  <si>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</si>
  <si>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</si>
  <si>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</si>
  <si>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</si>
  <si>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</si>
  <si>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</si>
  <si>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</si>
  <si>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</si>
  <si>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</si>
  <si>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</si>
  <si>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</si>
  <si>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</si>
  <si>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</si>
  <si>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</si>
  <si>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</si>
  <si>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</si>
  <si>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</si>
  <si>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</si>
  <si>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</si>
  <si>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</si>
  <si>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</si>
  <si>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</si>
  <si>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</si>
  <si>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</si>
  <si>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</si>
  <si>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</si>
  <si>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</si>
  <si>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</si>
  <si>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</si>
  <si>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</si>
  <si>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</si>
  <si>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</si>
  <si>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</si>
  <si>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</si>
  <si>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</si>
  <si>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</si>
  <si>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</si>
  <si>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</si>
  <si>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</si>
  <si>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</si>
  <si>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</si>
  <si>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</si>
  <si>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</si>
  <si>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</si>
  <si>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</si>
  <si>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</si>
  <si>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</si>
  <si>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</si>
  <si>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</si>
  <si>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</si>
  <si>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</si>
  <si>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</si>
  <si>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</si>
  <si>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</si>
  <si>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</si>
  <si>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</si>
  <si>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</si>
  <si>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</si>
  <si>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</si>
  <si>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</si>
  <si>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</si>
  <si>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</si>
  <si>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</si>
  <si>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</si>
  <si>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</si>
  <si>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</si>
  <si>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</si>
  <si>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</si>
  <si>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</si>
  <si>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</si>
  <si>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</si>
  <si>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</si>
  <si>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</si>
  <si>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</si>
  <si>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</si>
  <si>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</si>
  <si>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</si>
  <si>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</si>
  <si>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</si>
  <si>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</si>
  <si>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</si>
  <si>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</si>
  <si>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</si>
  <si>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</si>
  <si>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</si>
  <si>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</si>
  <si>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</si>
  <si>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</si>
  <si>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</si>
  <si>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</si>
  <si>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</si>
  <si>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</si>
  <si>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</si>
  <si>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</si>
  <si>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</si>
  <si>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</si>
  <si>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</si>
  <si>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</si>
  <si>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</si>
  <si>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</si>
  <si>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</si>
  <si>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</si>
  <si>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</si>
  <si>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</si>
  <si>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</si>
  <si>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</si>
  <si>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</si>
  <si>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</si>
  <si>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</si>
  <si>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</si>
  <si>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</si>
  <si>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</si>
  <si>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</si>
  <si>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</si>
  <si>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</si>
  <si>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</si>
  <si>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</si>
  <si>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</si>
  <si>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</si>
  <si>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</si>
  <si>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</si>
  <si>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</si>
  <si>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</si>
  <si>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</si>
  <si>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</si>
  <si>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</si>
  <si>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</si>
  <si>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</si>
  <si>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</si>
  <si>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</si>
  <si>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</si>
  <si>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</si>
  <si>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</si>
  <si>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</si>
  <si>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</si>
  <si>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</si>
  <si>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</si>
  <si>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</si>
  <si>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</si>
  <si>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</si>
  <si>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</si>
  <si>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</si>
  <si>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</si>
  <si>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</si>
  <si>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</si>
  <si>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</si>
  <si>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</si>
  <si>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</si>
  <si>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</si>
  <si>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</si>
  <si>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</si>
  <si>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</si>
  <si>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</si>
  <si>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</si>
  <si>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</si>
  <si>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</si>
  <si>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</si>
  <si>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</si>
  <si>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</si>
  <si>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</si>
  <si>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</si>
  <si>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</si>
  <si>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</si>
  <si>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</si>
  <si>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</si>
  <si>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</si>
  <si>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</si>
  <si>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</si>
  <si>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</si>
  <si>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</si>
  <si>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</si>
  <si>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</si>
  <si>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</si>
  <si>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</si>
  <si>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</si>
  <si>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</si>
  <si>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</si>
  <si>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</si>
  <si>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</si>
  <si>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</si>
  <si>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</si>
  <si>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</si>
  <si>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</si>
  <si>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</si>
  <si>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</si>
  <si>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</si>
  <si>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</si>
  <si>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</si>
  <si>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</si>
  <si>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</si>
  <si>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</si>
  <si>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</si>
  <si>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</si>
  <si>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</si>
  <si>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</si>
  <si>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</si>
  <si>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</si>
  <si>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</si>
  <si>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</si>
  <si>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</si>
  <si>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</si>
  <si>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</si>
  <si>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</si>
  <si>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</si>
  <si>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</si>
  <si>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</si>
  <si>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</si>
  <si>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</si>
  <si>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</si>
  <si>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</si>
  <si>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</si>
  <si>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</si>
  <si>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</si>
  <si>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</si>
  <si>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</si>
  <si>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</si>
  <si>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</si>
  <si>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</si>
  <si>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</si>
  <si>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</si>
  <si>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</si>
  <si>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</si>
  <si>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</si>
  <si>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</si>
  <si>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</si>
  <si>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</si>
  <si>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</si>
  <si>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</si>
  <si>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</si>
  <si>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</si>
  <si>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</si>
  <si>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</si>
  <si>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</si>
  <si>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</si>
  <si>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</si>
  <si>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</si>
  <si>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</si>
  <si>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</si>
  <si>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</si>
  <si>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</si>
  <si>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</si>
  <si>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</si>
  <si>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</si>
  <si>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</si>
  <si>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</si>
  <si>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</si>
  <si>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</si>
  <si>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</si>
  <si>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</si>
  <si>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</si>
  <si>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</si>
  <si>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</si>
  <si>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</si>
  <si>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</si>
  <si>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</si>
  <si>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</si>
  <si>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</si>
  <si>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</si>
  <si>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</si>
  <si>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</si>
  <si>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</si>
  <si>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</si>
  <si>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</si>
  <si>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</si>
  <si>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</si>
  <si>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</si>
  <si>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</si>
  <si>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</si>
  <si>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</si>
  <si>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</si>
  <si>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</si>
  <si>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</si>
  <si>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</si>
  <si>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</si>
  <si>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</si>
  <si>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</si>
  <si>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</si>
  <si>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</si>
  <si>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</si>
  <si>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</si>
  <si>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</si>
  <si>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</si>
  <si>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</si>
  <si>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</si>
  <si>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</si>
  <si>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</si>
  <si>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</si>
  <si>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</si>
  <si>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</si>
  <si>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</si>
  <si>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</si>
  <si>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</si>
  <si>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</si>
  <si>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</si>
  <si>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</si>
  <si>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</si>
  <si>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</si>
  <si>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</si>
  <si>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</si>
  <si>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</si>
  <si>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</si>
  <si>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</si>
  <si>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</si>
  <si>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</si>
  <si>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</si>
  <si>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</si>
  <si>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</si>
  <si>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</si>
  <si>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</si>
  <si>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</si>
  <si>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</si>
  <si>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</si>
  <si>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</si>
  <si>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</si>
  <si>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</si>
  <si>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</si>
  <si>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</si>
  <si>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</si>
  <si>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</si>
  <si>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</si>
  <si>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</si>
  <si>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</si>
  <si>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</si>
  <si>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</si>
  <si>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</si>
  <si>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</si>
  <si>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</si>
  <si>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</si>
  <si>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</si>
  <si>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</si>
  <si>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</si>
  <si>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</si>
  <si>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</si>
  <si>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</si>
  <si>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</si>
  <si>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</si>
  <si>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</si>
  <si>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</si>
  <si>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</si>
  <si>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</si>
  <si>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</si>
  <si>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</si>
  <si>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</si>
  <si>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</si>
  <si>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</si>
  <si>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</si>
  <si>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</si>
  <si>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</si>
  <si>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</si>
  <si>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</si>
  <si>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</si>
  <si>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</si>
  <si>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</si>
  <si>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</si>
  <si>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</si>
  <si>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</si>
  <si>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</si>
  <si>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</si>
  <si>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</si>
  <si>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</si>
  <si>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</si>
  <si>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</si>
  <si>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</si>
  <si>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</si>
  <si>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</si>
  <si>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</si>
  <si>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</si>
  <si>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</si>
  <si>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</si>
  <si>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</si>
  <si>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</si>
  <si>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</si>
  <si>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</si>
  <si>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</si>
  <si>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</si>
  <si>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</si>
  <si>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</si>
  <si>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</si>
  <si>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</si>
  <si>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</si>
  <si>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</si>
  <si>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</si>
  <si>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</si>
  <si>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</si>
  <si>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</si>
  <si>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</si>
  <si>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</si>
  <si>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</si>
  <si>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</si>
  <si>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</si>
  <si>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</si>
  <si>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</si>
  <si>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</si>
  <si>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</si>
  <si>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</si>
  <si>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</si>
  <si>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</si>
  <si>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</si>
  <si>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</si>
  <si>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</si>
  <si>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</si>
  <si>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</si>
  <si>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</si>
  <si>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</si>
  <si>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</si>
  <si>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</si>
  <si>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</si>
  <si>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</si>
  <si>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</si>
  <si>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</si>
  <si>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</si>
  <si>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</si>
  <si>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</si>
  <si>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</si>
  <si>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</si>
  <si>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</si>
  <si>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</si>
  <si>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</si>
  <si>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</si>
  <si>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</si>
  <si>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</si>
  <si>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</si>
  <si>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</si>
  <si>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</si>
  <si>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</si>
  <si>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</si>
  <si>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</si>
  <si>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</si>
  <si>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</si>
  <si>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</si>
  <si>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</si>
  <si>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</si>
  <si>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</si>
  <si>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</si>
  <si>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</si>
  <si>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</si>
  <si>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</si>
  <si>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</si>
  <si>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</si>
  <si>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</si>
  <si>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</si>
  <si>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</si>
  <si>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</si>
  <si>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</si>
  <si>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</si>
  <si>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</si>
  <si>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</si>
  <si>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</si>
  <si>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</si>
  <si>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</si>
  <si>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</si>
  <si>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</si>
  <si>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</si>
  <si>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</si>
  <si>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</si>
  <si>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</si>
  <si>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</si>
  <si>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</si>
  <si>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</si>
  <si>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</si>
  <si>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</si>
  <si>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</si>
  <si>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</si>
  <si>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</si>
  <si>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</si>
  <si>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</si>
  <si>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</si>
  <si>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</si>
  <si>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</si>
  <si>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</si>
  <si>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</si>
  <si>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</si>
  <si>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</si>
  <si>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</si>
  <si>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</si>
  <si>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</si>
  <si>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</si>
  <si>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</si>
  <si>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</si>
  <si>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</si>
  <si>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</si>
  <si>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</si>
  <si>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</si>
  <si>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</si>
  <si>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</si>
  <si>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</si>
  <si>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</si>
  <si>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</si>
  <si>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</si>
  <si>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</si>
  <si>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</si>
  <si>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</si>
  <si>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</si>
  <si>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</si>
  <si>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</si>
  <si>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</si>
  <si>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</si>
  <si>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</si>
  <si>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</si>
  <si>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</si>
  <si>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</si>
  <si>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</si>
  <si>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</si>
  <si>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</si>
  <si>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</si>
  <si>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</si>
  <si>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</si>
  <si>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</si>
  <si>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</si>
  <si>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</si>
  <si>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</si>
  <si>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</si>
  <si>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</si>
  <si>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</si>
  <si>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</si>
  <si>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</si>
  <si>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</si>
  <si>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</si>
  <si>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</si>
  <si>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</si>
  <si>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</si>
  <si>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</si>
  <si>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</si>
  <si>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</si>
  <si>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</si>
  <si>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</si>
  <si>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</si>
  <si>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</si>
  <si>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</si>
  <si>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</si>
  <si>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</si>
  <si>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</si>
  <si>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</si>
  <si>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</si>
  <si>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</si>
  <si>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</si>
  <si>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</si>
  <si>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</si>
  <si>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</si>
  <si>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</si>
  <si>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</si>
  <si>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</si>
  <si>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</si>
  <si>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</si>
  <si>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</si>
  <si>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</si>
  <si>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</si>
  <si>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</si>
  <si>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</si>
  <si>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</si>
  <si>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</si>
  <si>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</si>
  <si>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</si>
  <si>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</si>
  <si>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</si>
  <si>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</si>
  <si>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</si>
  <si>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</si>
  <si>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</si>
  <si>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</si>
  <si>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</si>
  <si>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</si>
  <si>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</si>
  <si>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</si>
  <si>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</si>
  <si>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</si>
  <si>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</si>
  <si>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</si>
  <si>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TerraCalor-C-50-I-H</t>
  </si>
  <si>
    <t>34.9/4.5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</si>
</sst>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9"/>
      </font>
    </dxf>
    <dxf>
      <font>
        <condense val="0"/>
        <extend val="0"/>
        <color indexed="8"/>
      </font>
      <fill>
        <patternFill>
          <bgColor indexed="34"/>
        </patternFill>
      </fill>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34.9</c:v>
                </c:pt>
                <c:pt idx="6">
                  <c:v>34.9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2.3961538461538465</c:v>
                </c:pt>
                <c:pt idx="34">
                  <c:v>4.792307692307693</c:v>
                </c:pt>
                <c:pt idx="35">
                  <c:v>7.1884615384615378</c:v>
                </c:pt>
                <c:pt idx="36">
                  <c:v>9.5846153846153861</c:v>
                </c:pt>
                <c:pt idx="37">
                  <c:v>11.980769230769232</c:v>
                </c:pt>
                <c:pt idx="38">
                  <c:v>14.376923076923076</c:v>
                </c:pt>
                <c:pt idx="39">
                  <c:v>16.773076923076921</c:v>
                </c:pt>
                <c:pt idx="40">
                  <c:v>19.169230769230772</c:v>
                </c:pt>
                <c:pt idx="41">
                  <c:v>21.565384615384612</c:v>
                </c:pt>
                <c:pt idx="42">
                  <c:v>23.961538461538463</c:v>
                </c:pt>
                <c:pt idx="43">
                  <c:v>26.357692307692304</c:v>
                </c:pt>
                <c:pt idx="44">
                  <c:v>28.753846153846151</c:v>
                </c:pt>
                <c:pt idx="45">
                  <c:v>31.15</c:v>
                </c:pt>
                <c:pt idx="46">
                  <c:v>31.15</c:v>
                </c:pt>
                <c:pt idx="47">
                  <c:v>31.15</c:v>
                </c:pt>
                <c:pt idx="48">
                  <c:v>31.15</c:v>
                </c:pt>
                <c:pt idx="49">
                  <c:v>31.15</c:v>
                </c:pt>
                <c:pt idx="50">
                  <c:v>31.15</c:v>
                </c:pt>
                <c:pt idx="51">
                  <c:v>31.15</c:v>
                </c:pt>
                <c:pt idx="52">
                  <c:v>31.15</c:v>
                </c:pt>
                <c:pt idx="53">
                  <c:v>31.15</c:v>
                </c:pt>
                <c:pt idx="54">
                  <c:v>31.15</c:v>
                </c:pt>
                <c:pt idx="55">
                  <c:v>31.15</c:v>
                </c:pt>
                <c:pt idx="56">
                  <c:v>31.15</c:v>
                </c:pt>
                <c:pt idx="57">
                  <c:v>31.15</c:v>
                </c:pt>
                <c:pt idx="58">
                  <c:v>31.15</c:v>
                </c:pt>
                <c:pt idx="59">
                  <c:v>31.15</c:v>
                </c:pt>
                <c:pt idx="60">
                  <c:v>31.15</c:v>
                </c:pt>
                <c:pt idx="61">
                  <c:v>31.15</c:v>
                </c:pt>
                <c:pt idx="62">
                  <c:v>31.15</c:v>
                </c:pt>
                <c:pt idx="63">
                  <c:v>31.15</c:v>
                </c:pt>
                <c:pt idx="64">
                  <c:v>31.15</c:v>
                </c:pt>
                <c:pt idx="65">
                  <c:v>31.15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31.9</c:v>
                </c:pt>
                <c:pt idx="6">
                  <c:v>31.9</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c:v>
                </c:pt>
                <c:pt idx="6">
                  <c:v>4.5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2.6</c:v>
                </c:pt>
                <c:pt idx="6">
                  <c:v>2.6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c r="A3" s="1"/>
      <c r="B3" s="1230" t="str">
        <f>IF(JAZcalc,IF(JAZcalc!C4="","",JAZcalc!C4&amp;" "&amp;JAZcalc!C5&amp;" "&amp;JAZcalc!C6),IF(WP!B3&lt;&gt;"",WP!B3,""))</f>
        <v>TerraCalor-C-50-I-H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34.9</v>
      </c>
      <c r="Y17" s="58" t="str">
        <f>"Q 10/35:"</f>
        <v>Q 10/35:</v>
      </c>
      <c r="Z17" s="60">
        <f>IF(WPArt=4,W52,)</f>
        <v>0</v>
      </c>
      <c r="AA17" s="58" t="str">
        <f>"Q 0/35:"</f>
        <v>Q 0/35:</v>
      </c>
      <c r="AB17" s="60">
        <f>IF(OR(WPArt=3,WPArt=5),W52,)</f>
        <v>34.9</v>
      </c>
      <c r="AC17" s="58" t="str">
        <f>"Q 20/35:"</f>
        <v>Q 20/35:</v>
      </c>
      <c r="AD17" s="60">
        <f>X17</f>
        <v>34.9</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v>
      </c>
      <c r="Y18" s="66" t="str">
        <f>"COP 10/35:"</f>
        <v>COP 10/35:</v>
      </c>
      <c r="Z18" s="67">
        <f>W50</f>
        <v>4.5</v>
      </c>
      <c r="AA18" s="66" t="str">
        <f>"COP B0/W35:"</f>
        <v>COP B0/W35:</v>
      </c>
      <c r="AB18" s="67">
        <f>W50</f>
        <v>4.5</v>
      </c>
      <c r="AC18" s="66" t="str">
        <f>"COP 20/W35:"</f>
        <v>COP 20/W35:</v>
      </c>
      <c r="AD18" s="737">
        <f>W50</f>
        <v>4.5</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7.7555555555555555</v>
      </c>
      <c r="Y19" s="66" t="s">
        <v>2950</v>
      </c>
      <c r="Z19" s="67">
        <f>IF(Z18&gt;0,Z17/Z18,0)</f>
        <v>0</v>
      </c>
      <c r="AA19" s="66" t="s">
        <v>2949</v>
      </c>
      <c r="AB19" s="67">
        <f>IF(AB18&gt;0,AB17/AB18,0)</f>
        <v>7.7555555555555555</v>
      </c>
      <c r="AC19" s="66" t="s">
        <v>2548</v>
      </c>
      <c r="AD19" s="67">
        <f>IF(AD18&gt;0,AD17/AD18,0)</f>
        <v>7.7555555555555555</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297.77777777777777</v>
      </c>
      <c r="Y20" s="66" t="s">
        <v>1398</v>
      </c>
      <c r="Z20" s="68">
        <f>IF(W49,MAX(W49-0.04*Z19*1000,0),Z19*1000*0.06)</f>
        <v>608</v>
      </c>
      <c r="AA20" s="66" t="s">
        <v>1398</v>
      </c>
      <c r="AB20" s="76">
        <f>MAX(W49-0.04*AB19*1000,0)</f>
        <v>297.77777777777777</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4.8595426312817613</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5.1585914085914082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34.9kW / 4.5</v>
      </c>
      <c r="J26" s="5" t="str">
        <f ca="1">IF(OR(WPArt=2,WPArt=6),IF(WP_Daten!O5&gt;0,FIXED(WP_Daten!O5,1)&amp;"kW / "&amp;FIXED(WP_Daten!P5,1),""),IF(OR(WPArt=3,WPArt=5),FIXED(WP_Daten!W5,1)&amp;"kW / "&amp;FIXED(WP_Daten!X5,1),IF(WPArt=4,FIXED(WP_Daten!AA5,1)&amp;"kW / "&amp;FIXED(WP_Daten!AB5,1),FIXED(WP_Daten!AA5,1)&amp;"kW / "&amp;FIXED(WP_Daten!AB5,1))))</f>
        <v>34.9kW / 4.5</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34.9</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c r="B29" s="536" t="str">
        <f>Sprache!B197&amp;" 55°C"</f>
        <v>Heizleistung bei Vorlauftemperatur 55°C</v>
      </c>
      <c r="C29" s="116" t="s">
        <v>3651</v>
      </c>
      <c r="D29" s="116"/>
      <c r="E29" s="529">
        <f>IF(JAZcalc,JAZcalc!F32,WP!E29)</f>
        <v>0</v>
      </c>
      <c r="F29" s="116"/>
      <c r="G29" s="529">
        <f>IF(JAZcalc,JAZcalc!H32,WP!G29)</f>
        <v>0</v>
      </c>
      <c r="H29" s="530">
        <f>IF(JAZcalc,JAZcalc!I32,WP!H29)</f>
        <v>31.9</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4.616565499717673</v>
      </c>
      <c r="AA29" s="109" t="s">
        <v>712</v>
      </c>
      <c r="AB29" s="110" t="e">
        <f>AB24*Etah</f>
        <v>#DIV/0!</v>
      </c>
      <c r="AC29" s="25" t="s">
        <v>712</v>
      </c>
      <c r="AD29" s="110">
        <f>AD24*Etah</f>
        <v>4.9006618381618372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c r="B30" s="540" t="str">
        <f>Sprache!B198&amp;" 55°C"</f>
        <v>COP bei Vorlauftemperatur 55°C</v>
      </c>
      <c r="C30" s="1010" t="s">
        <v>721</v>
      </c>
      <c r="D30" s="520"/>
      <c r="E30" s="531">
        <f>IF(JAZcalc,JAZcalc!F33,WP!E30)</f>
        <v>0</v>
      </c>
      <c r="F30" s="520"/>
      <c r="G30" s="531">
        <f>IF(JAZcalc,JAZcalc!H33,WP!G30)</f>
        <v>0</v>
      </c>
      <c r="H30" s="532">
        <f>IF(JAZcalc,JAZcalc!I33,WP!H30)</f>
        <v>2.6</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c r="B31" s="92" t="str">
        <f>IF(WPArt=4,Sprache!B88,Sprache!B70)</f>
        <v>Elektrische Leistungsaufnahme Solepumpe:</v>
      </c>
      <c r="C31" s="250"/>
      <c r="D31" s="250"/>
      <c r="E31" s="346"/>
      <c r="F31" s="113"/>
      <c r="G31" s="541" t="s">
        <v>724</v>
      </c>
      <c r="H31" s="544">
        <f>IF(JAZcalc,JAZcalc!I34,WP!H31)</f>
        <v>608</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2.6</v>
      </c>
      <c r="Y31" s="58" t="str">
        <f>"COP 10/55:"</f>
        <v>COP 10/55:</v>
      </c>
      <c r="Z31" s="59">
        <f>W51</f>
        <v>2.6</v>
      </c>
      <c r="AA31" s="58" t="str">
        <f>"COP B0/W55:"</f>
        <v>COP B0/W55:</v>
      </c>
      <c r="AB31" s="59">
        <f>W51</f>
        <v>2.6</v>
      </c>
      <c r="AC31" s="58" t="str">
        <f>"COP 20/55:"</f>
        <v>COP 20/55:</v>
      </c>
      <c r="AD31" s="59">
        <f>X31</f>
        <v>2.6</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2.3756707317073169</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2.3096798780487804</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2.2331304878048779</v>
      </c>
      <c r="AA37" s="109" t="s">
        <v>713</v>
      </c>
      <c r="AB37" s="110" t="e">
        <f>IF(AB33=0,0,MAX(MIN(Etaw*AB33,Max_JAZww),0.5))</f>
        <v>#DIV/0!</v>
      </c>
      <c r="AC37" s="25" t="s">
        <v>713</v>
      </c>
      <c r="AD37" s="110">
        <f>IF(AD33=0,0,MAX(MIN(Etaw*AD33,Max_JAZww),0.5))</f>
        <v>2.1710990853658534</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1.5397865853658539</v>
      </c>
      <c r="W39" s="66" t="str">
        <f>"COP "&amp;MIN(45,TVL)&amp;"/W"&amp;IF(M48,M48,55)&amp;":"</f>
        <v>COP 0/W60:</v>
      </c>
      <c r="X39" s="67">
        <f>X31*1/IF(X19&gt;0,(X20/1000/X19+1),1)*((IF(M48,M48,55)+273)*(55-0)/((55+273)*(IF(M48,M48,55)-MIN(45,TVL))))</f>
        <v>2.3301957983362946</v>
      </c>
      <c r="Y39" s="66" t="str">
        <f>"COP "&amp;MIN(45,TVL)&amp;"/W"&amp;IF(M48,M48,55)&amp;":"</f>
        <v>COP 0/W60:</v>
      </c>
      <c r="Z39" s="67">
        <f>Z31*1/IF(Z19&gt;0,(Z20/1000/Z19+1),1)*((IF(_Tww1&lt;&gt;0,_Tww1,55)+273)*(55-10)/((55+273)*(IF(_Tww1&lt;&gt;0,_Tww1,55)-IF(MIN(45,TVL)&lt;&gt;"",MIN(45,TVL),10))))</f>
        <v>1.9797256097560978</v>
      </c>
      <c r="AA39" s="66" t="str">
        <f>"COP "&amp;MIN(45,TVL)&amp;"/W"&amp;IF(M48,M48,55)&amp;":"</f>
        <v>COP 0/W60:</v>
      </c>
      <c r="AB39" s="67">
        <f>AB31*1/IF(AB19&gt;0,(AB20/1000/AB19+1),1)*((IF(M48,M48,55)+273)*(55-0)/((55+273)*(IF(M48,M48,55)-MIN(45,TVL))))</f>
        <v>2.3301957983362946</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608</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2.6</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34.9</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31.9</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31.9</v>
      </c>
      <c r="BB60" s="480" t="e">
        <f ca="1">INDEX(WP_BIN!$T$47:$CG$47,1,$S60)</f>
        <v>#DIV/0!</v>
      </c>
      <c r="BC60" s="480">
        <f ca="1">INDEX(WP_BIN!$T$54:$CG$54,1,$S60)</f>
        <v>0</v>
      </c>
      <c r="BE60" s="217"/>
      <c r="BG60" s="20" t="str">
        <f>Sprache!B112</f>
        <v>Heizung</v>
      </c>
      <c r="BH60" s="21"/>
      <c r="DC60" s="5"/>
      <c r="DD60" s="5"/>
      <c r="DE60" s="5"/>
      <c r="DF60" s="5"/>
      <c r="DG60" s="5"/>
    </row>
    <row r="61" spans="2:111" ht="15" customHeight="1">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31.9</v>
      </c>
      <c r="BB61" s="480" t="e">
        <f ca="1">INDEX(WP_BIN!$T$47:$CG$47,1,$S61)</f>
        <v>#DIV/0!</v>
      </c>
      <c r="BC61" s="480">
        <f ca="1">INDEX(WP_BIN!$T$54:$CG$54,1,$S61)</f>
        <v>0</v>
      </c>
      <c r="BE61" s="217"/>
      <c r="BG61" s="20" t="str">
        <f>Sprache!B113</f>
        <v>Warmwasser</v>
      </c>
      <c r="BH61" s="21"/>
      <c r="DC61" s="5"/>
      <c r="DD61" s="5"/>
      <c r="DE61" s="5"/>
      <c r="DF61" s="5"/>
      <c r="DG61" s="5"/>
    </row>
    <row r="62" spans="2:111" ht="15" customHeight="1">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31.9</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31.9</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31.9</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31.9</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31.9</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31.9</v>
      </c>
      <c r="BB67" s="480" t="e">
        <f ca="1">INDEX(WP_BIN!$T$47:$CG$47,1,$S67)</f>
        <v>#DIV/0!</v>
      </c>
      <c r="BC67" s="480">
        <f ca="1">INDEX(WP_BIN!$T$54:$CG$54,1,$S67)</f>
        <v>0</v>
      </c>
      <c r="BE67" s="217"/>
      <c r="BG67" s="139" t="s">
        <v>3931</v>
      </c>
      <c r="BH67" s="172">
        <f>J24</f>
        <v>4</v>
      </c>
      <c r="DC67" s="5"/>
      <c r="DD67" s="5"/>
      <c r="DE67" s="5"/>
      <c r="DF67" s="5"/>
      <c r="DG67" s="5"/>
    </row>
    <row r="68" spans="2:111" ht="15" hidden="1" customHeight="1">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31.9</v>
      </c>
      <c r="BB68" s="480" t="e">
        <f ca="1">INDEX(WP_BIN!$T$47:$CG$47,1,$S68)</f>
        <v>#DIV/0!</v>
      </c>
      <c r="BC68" s="480">
        <f ca="1">INDEX(WP_BIN!$T$54:$CG$54,1,$S68)</f>
        <v>0</v>
      </c>
      <c r="BE68" s="217"/>
      <c r="BG68" s="16" t="s">
        <v>718</v>
      </c>
      <c r="BH68" s="174">
        <v>0</v>
      </c>
      <c r="DC68" s="5"/>
      <c r="DD68" s="5"/>
      <c r="DE68" s="5"/>
      <c r="DF68" s="5"/>
      <c r="DG68" s="5"/>
    </row>
    <row r="69" spans="2:111" ht="15.6" hidden="1" customHeight="1">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31.9</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31.9</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31.9</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31.9</v>
      </c>
      <c r="BB72" s="480" t="e">
        <f ca="1">INDEX(WP_BIN!$T$47:$CG$47,1,$S72)</f>
        <v>#DIV/0!</v>
      </c>
      <c r="BC72" s="480">
        <f ca="1">INDEX(WP_BIN!$T$54:$CG$54,1,$S72)</f>
        <v>0</v>
      </c>
      <c r="BE72" s="217"/>
      <c r="BG72" s="20"/>
      <c r="BH72" s="175"/>
      <c r="DC72" s="5"/>
      <c r="DD72" s="5"/>
      <c r="DE72" s="5"/>
      <c r="DF72" s="5"/>
      <c r="DG72" s="5"/>
    </row>
    <row r="73" spans="2:111" ht="15.6" hidden="1" customHeight="1">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31.9</v>
      </c>
      <c r="BB73" s="480" t="e">
        <f ca="1">INDEX(WP_BIN!$T$47:$CG$47,1,$S73)</f>
        <v>#DIV/0!</v>
      </c>
      <c r="BC73" s="480">
        <f ca="1">INDEX(WP_BIN!$T$54:$CG$54,1,$S73)</f>
        <v>0</v>
      </c>
      <c r="BE73" s="217"/>
      <c r="BG73" s="25"/>
      <c r="BH73" s="186"/>
      <c r="DC73" s="5"/>
      <c r="DD73" s="5"/>
      <c r="DE73" s="5"/>
      <c r="DF73" s="5"/>
      <c r="DG73" s="5"/>
    </row>
    <row r="74" spans="2:111" ht="15.6" hidden="1" customHeight="1">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31.9</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31.9</v>
      </c>
      <c r="BB75" s="480" t="e">
        <f ca="1">INDEX(WP_BIN!$T$47:$CG$47,1,$S75)</f>
        <v>#DIV/0!</v>
      </c>
      <c r="BC75" s="480">
        <f ca="1">INDEX(WP_BIN!$T$54:$CG$54,1,$S75)</f>
        <v>0</v>
      </c>
      <c r="BE75" s="217"/>
      <c r="BH75" s="19"/>
      <c r="DC75" s="5"/>
      <c r="DD75" s="5"/>
      <c r="DE75" s="5"/>
    </row>
    <row r="76" spans="2:111" ht="14.45" hidden="1" customHeight="1">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31.9</v>
      </c>
      <c r="BB76" s="480" t="e">
        <f ca="1">INDEX(WP_BIN!$T$47:$CG$47,1,$S76)</f>
        <v>#DIV/0!</v>
      </c>
      <c r="BC76" s="480">
        <f ca="1">INDEX(WP_BIN!$T$54:$CG$54,1,$S76)</f>
        <v>0</v>
      </c>
      <c r="BE76" s="217"/>
      <c r="BG76" s="192" t="s">
        <v>3942</v>
      </c>
      <c r="BH76" s="193" t="s">
        <v>3943</v>
      </c>
      <c r="DC76" s="5"/>
      <c r="DD76" s="5"/>
      <c r="DE76" s="5"/>
    </row>
    <row r="77" spans="2:111" ht="15.6" hidden="1" customHeight="1">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31.9</v>
      </c>
      <c r="BB77" s="480">
        <f ca="1">INDEX(WP_BIN!$T$47:$CG$47,1,$S77)</f>
        <v>0</v>
      </c>
      <c r="BC77" s="480">
        <f ca="1">INDEX(WP_BIN!$T$54:$CG$54,1,$S77)</f>
        <v>0</v>
      </c>
      <c r="BE77" s="217"/>
      <c r="BG77" s="16"/>
      <c r="BH77" s="24">
        <v>1</v>
      </c>
      <c r="DC77" s="5"/>
      <c r="DD77" s="5"/>
      <c r="DE77" s="5"/>
    </row>
    <row r="78" spans="2:111" ht="15.6" hidden="1" customHeight="1">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31.9</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31.9</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31.9</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31.9</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31.9</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31.9</v>
      </c>
      <c r="BB83" s="480" t="e">
        <f ca="1">INDEX(WP_BIN!$T$47:$CG$47,1,$S83)</f>
        <v>#DIV/0!</v>
      </c>
      <c r="BC83" s="480">
        <f ca="1">INDEX(WP_BIN!$T$54:$CG$54,1,$S83)</f>
        <v>0</v>
      </c>
      <c r="BE83" s="217"/>
      <c r="BG83" s="225">
        <f>J40</f>
        <v>1</v>
      </c>
      <c r="BH83" s="225">
        <f>INDEX($BH77:$BH82,BG83,1)</f>
        <v>1</v>
      </c>
      <c r="DC83" s="5"/>
      <c r="DD83" s="5"/>
      <c r="DE83" s="5"/>
    </row>
    <row r="84" spans="2:109" ht="15.75" hidden="1" customHeight="1">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31.9</v>
      </c>
      <c r="BB84" s="480" t="e">
        <f ca="1">INDEX(WP_BIN!$T$47:$CG$47,1,$S84)</f>
        <v>#DIV/0!</v>
      </c>
      <c r="BC84" s="480">
        <f ca="1">INDEX(WP_BIN!$T$54:$CG$54,1,$S84)</f>
        <v>0</v>
      </c>
      <c r="BE84" s="217"/>
      <c r="BG84" s="165">
        <f>INDEX(BG77:BG82,BG83,1)</f>
        <v>0</v>
      </c>
      <c r="BH84" s="75"/>
      <c r="DC84" s="5"/>
      <c r="DD84" s="5"/>
      <c r="DE84" s="5"/>
    </row>
    <row r="85" spans="2:109" ht="15.75" hidden="1" customHeight="1">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31.9</v>
      </c>
      <c r="BB85" s="480" t="e">
        <f ca="1">INDEX(WP_BIN!$T$47:$CG$47,1,$S85)</f>
        <v>#DIV/0!</v>
      </c>
      <c r="BC85" s="480">
        <f ca="1">INDEX(WP_BIN!$T$54:$CG$54,1,$S85)</f>
        <v>0</v>
      </c>
      <c r="BE85" s="217"/>
      <c r="BG85" s="165" t="b">
        <f>IF(BG83&gt;2,TRUE,FALSE)</f>
        <v>0</v>
      </c>
      <c r="BH85" s="133"/>
      <c r="DC85" s="5"/>
      <c r="DD85" s="5"/>
      <c r="DE85" s="5"/>
    </row>
    <row r="86" spans="2:109" ht="15.75" hidden="1" customHeight="1">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31.9</v>
      </c>
      <c r="BB86" s="480" t="e">
        <f ca="1">INDEX(WP_BIN!$T$47:$CG$47,1,$S86)</f>
        <v>#DIV/0!</v>
      </c>
      <c r="BC86" s="480">
        <f ca="1">INDEX(WP_BIN!$T$54:$CG$54,1,$S86)</f>
        <v>0</v>
      </c>
      <c r="BE86" s="217"/>
      <c r="BG86" s="19"/>
      <c r="DC86" s="5"/>
      <c r="DD86" s="5"/>
      <c r="DE86" s="5"/>
    </row>
    <row r="87" spans="2:109" ht="15.75" hidden="1" customHeight="1">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31.9</v>
      </c>
      <c r="BB87" s="480" t="e">
        <f ca="1">INDEX(WP_BIN!$T$47:$CG$47,1,$S87)</f>
        <v>#DIV/0!</v>
      </c>
      <c r="BC87" s="480">
        <f ca="1">INDEX(WP_BIN!$T$54:$CG$54,1,$S87)</f>
        <v>0</v>
      </c>
      <c r="BE87" s="217"/>
      <c r="BG87" s="19"/>
      <c r="DC87" s="5"/>
      <c r="DD87" s="5"/>
      <c r="DE87" s="5"/>
    </row>
    <row r="88" spans="2:109" ht="15.75" hidden="1" customHeight="1">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31.9</v>
      </c>
      <c r="BB88" s="480" t="e">
        <f ca="1">INDEX(WP_BIN!$T$47:$CG$47,1,$S88)</f>
        <v>#DIV/0!</v>
      </c>
      <c r="BC88" s="480">
        <f ca="1">INDEX(WP_BIN!$T$54:$CG$54,1,$S88)</f>
        <v>0</v>
      </c>
      <c r="BE88" s="217"/>
      <c r="BG88" s="19"/>
      <c r="DC88" s="5"/>
      <c r="DD88" s="5"/>
      <c r="DE88" s="5"/>
    </row>
    <row r="89" spans="2:109" ht="15.75" hidden="1" customHeight="1">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31.9</v>
      </c>
      <c r="BB89" s="480" t="e">
        <f ca="1">INDEX(WP_BIN!$T$47:$CG$47,1,$S89)</f>
        <v>#DIV/0!</v>
      </c>
      <c r="BC89" s="480">
        <f ca="1">INDEX(WP_BIN!$T$54:$CG$54,1,$S89)</f>
        <v>0</v>
      </c>
      <c r="BE89" s="217"/>
      <c r="DC89" s="5"/>
      <c r="DD89" s="5"/>
      <c r="DE89" s="5"/>
    </row>
    <row r="90" spans="2:109" ht="15.75" hidden="1" customHeight="1">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31.9</v>
      </c>
      <c r="BB90" s="480" t="e">
        <f ca="1">INDEX(WP_BIN!$T$47:$CG$47,1,$S90)</f>
        <v>#DIV/0!</v>
      </c>
      <c r="BC90" s="480">
        <f ca="1">INDEX(WP_BIN!$T$54:$CG$54,1,$S90)</f>
        <v>0</v>
      </c>
      <c r="BE90" s="217"/>
      <c r="DC90" s="5"/>
      <c r="DD90" s="5"/>
      <c r="DE90" s="5"/>
    </row>
    <row r="91" spans="2:109" ht="15.75" hidden="1" customHeight="1">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31.9</v>
      </c>
      <c r="BB91" s="480" t="e">
        <f ca="1">INDEX(WP_BIN!$T$47:$CG$47,1,$S91)</f>
        <v>#DIV/0!</v>
      </c>
      <c r="BC91" s="480">
        <f ca="1">INDEX(WP_BIN!$T$54:$CG$54,1,$S91)</f>
        <v>0</v>
      </c>
      <c r="BE91" s="217"/>
      <c r="DC91" s="5"/>
      <c r="DD91" s="5"/>
      <c r="DE91" s="5"/>
    </row>
    <row r="92" spans="2:109" ht="15.75" hidden="1" customHeight="1">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31.9</v>
      </c>
      <c r="BB92" s="480" t="e">
        <f ca="1">INDEX(WP_BIN!$T$47:$CG$47,1,$S92)</f>
        <v>#DIV/0!</v>
      </c>
      <c r="BC92" s="480">
        <f ca="1">INDEX(WP_BIN!$T$54:$CG$54,1,$S92)</f>
        <v>0</v>
      </c>
      <c r="BE92" s="217"/>
      <c r="BF92" s="106"/>
      <c r="DC92" s="5"/>
      <c r="DD92" s="5"/>
      <c r="DE92" s="5"/>
    </row>
    <row r="93" spans="2:109" ht="15.75" hidden="1" customHeight="1">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31.9</v>
      </c>
      <c r="BB93" s="480" t="e">
        <f ca="1">INDEX(WP_BIN!$T$47:$CG$47,1,$S93)</f>
        <v>#DIV/0!</v>
      </c>
      <c r="BC93" s="480">
        <f ca="1">INDEX(WP_BIN!$T$54:$CG$54,1,$S93)</f>
        <v>0.18082564884554167</v>
      </c>
      <c r="BE93" s="217"/>
      <c r="BF93" s="106"/>
      <c r="DC93" s="5"/>
      <c r="DD93" s="5"/>
      <c r="DE93" s="5"/>
    </row>
    <row r="94" spans="2:109" ht="15.75" hidden="1" customHeight="1">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31.9</v>
      </c>
      <c r="BB94" s="480" t="e">
        <f ca="1">INDEX(WP_BIN!$T$47:$CG$47,1,$S94)</f>
        <v>#DIV/0!</v>
      </c>
      <c r="BC94" s="480">
        <f ca="1">INDEX(WP_BIN!$T$54:$CG$54,1,$S94)</f>
        <v>0.36245818723430129</v>
      </c>
      <c r="BE94" s="217"/>
      <c r="DC94" s="5"/>
      <c r="DD94" s="5"/>
      <c r="DE94" s="5"/>
    </row>
    <row r="95" spans="2:109" ht="15.75" hidden="1" customHeight="1">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31.9</v>
      </c>
      <c r="BB95" s="480" t="e">
        <f ca="1">INDEX(WP_BIN!$T$47:$CG$47,1,$S95)</f>
        <v>#DIV/0!</v>
      </c>
      <c r="BC95" s="480">
        <f ca="1">INDEX(WP_BIN!$T$54:$CG$54,1,$S95)</f>
        <v>0.54494602853887186</v>
      </c>
      <c r="BE95" s="217"/>
      <c r="BF95" s="106"/>
      <c r="DC95" s="5"/>
      <c r="DD95" s="5"/>
      <c r="DE95" s="5"/>
    </row>
    <row r="96" spans="2:109" ht="15.75" hidden="1" customHeight="1">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31.9</v>
      </c>
      <c r="BB96" s="480" t="e">
        <f ca="1">INDEX(WP_BIN!$T$47:$CG$47,1,$S96)</f>
        <v>#DIV/0!</v>
      </c>
      <c r="BC96" s="480">
        <f ca="1">INDEX(WP_BIN!$T$54:$CG$54,1,$S96)</f>
        <v>0.7283415382438948</v>
      </c>
      <c r="BE96" s="217"/>
      <c r="DC96" s="5"/>
      <c r="DD96" s="5"/>
    </row>
    <row r="97" spans="2:108" ht="15.75" hidden="1" customHeight="1">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31.9</v>
      </c>
      <c r="BB97" s="480" t="e">
        <f ca="1">INDEX(WP_BIN!$T$47:$CG$47,1,$S97)</f>
        <v>#DIV/0!</v>
      </c>
      <c r="BC97" s="480">
        <f ca="1">INDEX(WP_BIN!$T$54:$CG$54,1,$S97)</f>
        <v>0.91270144562439859</v>
      </c>
      <c r="BE97" s="217"/>
      <c r="BF97" s="106"/>
      <c r="DC97" s="5"/>
      <c r="DD97" s="5"/>
    </row>
    <row r="98" spans="2:108" ht="15.75" hidden="1" customHeight="1">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31.9</v>
      </c>
      <c r="BB98" s="480" t="e">
        <f ca="1">INDEX(WP_BIN!$T$47:$CG$47,1,$S98)</f>
        <v>#DIV/0!</v>
      </c>
      <c r="BC98" s="480">
        <f ca="1">INDEX(WP_BIN!$T$54:$CG$54,1,$S98)</f>
        <v>1.098087307978818</v>
      </c>
      <c r="BE98" s="217"/>
      <c r="DC98" s="5"/>
      <c r="DD98" s="5"/>
    </row>
    <row r="99" spans="2:108" ht="15.75" hidden="1" customHeight="1">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31.9</v>
      </c>
      <c r="BB99" s="480" t="e">
        <f ca="1">INDEX(WP_BIN!$T$47:$CG$47,1,$S99)</f>
        <v>#DIV/0!</v>
      </c>
      <c r="BC99" s="480">
        <f ca="1">INDEX(WP_BIN!$T$54:$CG$54,1,$S99)</f>
        <v>1.2845660354141475</v>
      </c>
      <c r="BE99" s="217"/>
      <c r="DC99" s="5"/>
      <c r="DD99" s="5"/>
    </row>
    <row r="100" spans="2:108" ht="15.75" hidden="1" customHeight="1">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31.9</v>
      </c>
      <c r="BB100" s="480" t="e">
        <f ca="1">INDEX(WP_BIN!$T$47:$CG$47,1,$S100)</f>
        <v>#DIV/0!</v>
      </c>
      <c r="BC100" s="480">
        <f ca="1">INDEX(WP_BIN!$T$54:$CG$54,1,$S100)</f>
        <v>1.472210485602448</v>
      </c>
      <c r="BE100" s="217"/>
      <c r="DC100" s="5"/>
      <c r="DD100" s="5"/>
    </row>
    <row r="101" spans="2:108" ht="15.75" hidden="1" customHeight="1">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31.9</v>
      </c>
      <c r="BB101" s="480" t="e">
        <f ca="1">INDEX(WP_BIN!$T$47:$CG$47,1,$S101)</f>
        <v>#DIV/0!</v>
      </c>
      <c r="BC101" s="480">
        <f ca="1">INDEX(WP_BIN!$T$54:$CG$54,1,$S101)</f>
        <v>1.6611001396405127</v>
      </c>
      <c r="BE101" s="217"/>
      <c r="DC101" s="5"/>
      <c r="DD101" s="5"/>
    </row>
    <row r="102" spans="2:108" ht="15.75" hidden="1" customHeight="1">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31.9</v>
      </c>
      <c r="BB102" s="480" t="e">
        <f ca="1">INDEX(WP_BIN!$T$47:$CG$47,1,$S102)</f>
        <v>#DIV/0!</v>
      </c>
      <c r="BC102" s="480">
        <f ca="1">INDEX(WP_BIN!$T$54:$CG$54,1,$S102)</f>
        <v>1.8513218722155347</v>
      </c>
      <c r="BE102" s="217"/>
      <c r="DC102" s="5"/>
      <c r="DD102" s="5"/>
    </row>
    <row r="103" spans="2:108" ht="15.75" hidden="1" customHeight="1">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31.9</v>
      </c>
      <c r="BB103" s="480" t="e">
        <f ca="1">INDEX(WP_BIN!$T$47:$CG$47,1,$S103)</f>
        <v>#DIV/0!</v>
      </c>
      <c r="BC103" s="480">
        <f ca="1">INDEX(WP_BIN!$T$54:$CG$54,1,$S103)</f>
        <v>2.0429708317944395</v>
      </c>
      <c r="BE103" s="217"/>
      <c r="DC103" s="5"/>
      <c r="DD103" s="5"/>
    </row>
    <row r="104" spans="2:108" ht="15.75" hidden="1" customHeight="1">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31.9</v>
      </c>
      <c r="BB104" s="480" t="e">
        <f ca="1">INDEX(WP_BIN!$T$47:$CG$47,1,$S104)</f>
        <v>#DIV/0!</v>
      </c>
      <c r="BC104" s="480">
        <f ca="1">INDEX(WP_BIN!$T$54:$CG$54,1,$S104)</f>
        <v>2.2361514496214139</v>
      </c>
      <c r="BE104" s="217"/>
      <c r="DC104" s="5"/>
      <c r="DD104" s="5"/>
    </row>
    <row r="105" spans="2:108" ht="15.75" hidden="1" customHeight="1">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31.9</v>
      </c>
      <c r="BB105" s="480" t="e">
        <f ca="1">INDEX(WP_BIN!$T$47:$CG$47,1,$S105)</f>
        <v>#DIV/0!</v>
      </c>
      <c r="BC105" s="480">
        <f ca="1">INDEX(WP_BIN!$T$54:$CG$54,1,$S105)</f>
        <v>2.4309786000650622</v>
      </c>
      <c r="BE105" s="482"/>
      <c r="BF105" s="106"/>
      <c r="DC105" s="5"/>
      <c r="DD105" s="5"/>
    </row>
    <row r="106" spans="2:108" ht="15.75" customHeight="1">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31.9</v>
      </c>
      <c r="BB106" s="480" t="e">
        <f ca="1">INDEX(WP_BIN!$T$47:$CG$47,1,$S106)</f>
        <v>#DIV/0!</v>
      </c>
      <c r="BC106" s="480">
        <f ca="1">INDEX(WP_BIN!$T$54:$CG$54,1,$S106)</f>
        <v>2.4309786000650622</v>
      </c>
      <c r="BE106" s="217"/>
      <c r="DC106" s="5"/>
      <c r="DD106" s="5"/>
    </row>
    <row r="107" spans="2:108" ht="15.75" customHeight="1">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31.9</v>
      </c>
      <c r="BB107" s="480" t="e">
        <f ca="1">INDEX(WP_BIN!$T$47:$CG$47,1,$S107)</f>
        <v>#DIV/0!</v>
      </c>
      <c r="BC107" s="480">
        <f ca="1">INDEX(WP_BIN!$T$54:$CG$54,1,$S107)</f>
        <v>2.4309786000650622</v>
      </c>
      <c r="BE107" s="217"/>
      <c r="DC107" s="5"/>
      <c r="DD107" s="5"/>
    </row>
    <row r="108" spans="2:108" ht="15.75" customHeight="1">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31.9</v>
      </c>
      <c r="BB108" s="480" t="e">
        <f ca="1">INDEX(WP_BIN!$T$47:$CG$47,1,$S108)</f>
        <v>#DIV/0!</v>
      </c>
      <c r="BC108" s="480">
        <f ca="1">INDEX(WP_BIN!$T$54:$CG$54,1,$S108)</f>
        <v>2.4309786000650622</v>
      </c>
      <c r="BE108" s="217"/>
      <c r="DC108" s="5"/>
      <c r="DD108" s="5"/>
    </row>
    <row r="109" spans="2:108" ht="15.75" customHeight="1">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31.9</v>
      </c>
      <c r="BB109" s="480" t="e">
        <f ca="1">INDEX(WP_BIN!$T$47:$CG$47,1,$S109)</f>
        <v>#DIV/0!</v>
      </c>
      <c r="BC109" s="480">
        <f ca="1">INDEX(WP_BIN!$T$54:$CG$54,1,$S109)</f>
        <v>2.4309786000650622</v>
      </c>
      <c r="BE109" s="217"/>
      <c r="DC109" s="5"/>
      <c r="DD109" s="5"/>
    </row>
    <row r="110" spans="2:108" ht="15.75" customHeight="1">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31.9</v>
      </c>
      <c r="BB110" s="480" t="e">
        <f ca="1">INDEX(WP_BIN!$T$47:$CG$47,1,$S110)</f>
        <v>#DIV/0!</v>
      </c>
      <c r="BC110" s="480">
        <f ca="1">INDEX(WP_BIN!$T$54:$CG$54,1,$S110)</f>
        <v>2.4309786000650622</v>
      </c>
      <c r="BE110" s="217"/>
      <c r="DC110" s="5"/>
      <c r="DD110" s="5"/>
    </row>
    <row r="111" spans="2:108" ht="15.75" customHeight="1">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31.9</v>
      </c>
      <c r="BB111" s="480" t="e">
        <f ca="1">INDEX(WP_BIN!$T$47:$CG$47,1,$S111)</f>
        <v>#DIV/0!</v>
      </c>
      <c r="BC111" s="480">
        <f ca="1">INDEX(WP_BIN!$T$54:$CG$54,1,$S111)</f>
        <v>2.4309786000650622</v>
      </c>
      <c r="BE111" s="217"/>
      <c r="DC111" s="5"/>
      <c r="DD111" s="5"/>
    </row>
    <row r="112" spans="2:108" ht="15.75" customHeight="1">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31.9</v>
      </c>
      <c r="BB112" s="480" t="e">
        <f ca="1">INDEX(WP_BIN!$T$47:$CG$47,1,$S112)</f>
        <v>#DIV/0!</v>
      </c>
      <c r="BC112" s="480">
        <f ca="1">INDEX(WP_BIN!$T$54:$CG$54,1,$S112)</f>
        <v>2.4309786000650622</v>
      </c>
      <c r="BE112" s="217"/>
      <c r="DC112" s="5"/>
      <c r="DD112" s="5"/>
    </row>
    <row r="113" spans="11:108" ht="15.75" customHeight="1">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31.9</v>
      </c>
      <c r="BB113" s="480" t="e">
        <f ca="1">INDEX(WP_BIN!$T$47:$CG$47,1,$S113)</f>
        <v>#DIV/0!</v>
      </c>
      <c r="BC113" s="480">
        <f ca="1">INDEX(WP_BIN!$T$54:$CG$54,1,$S113)</f>
        <v>2.4309786000650622</v>
      </c>
      <c r="BE113" s="217"/>
      <c r="DC113" s="5"/>
      <c r="DD113" s="5"/>
    </row>
    <row r="114" spans="11:108" ht="15.75" customHeight="1">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31.9</v>
      </c>
      <c r="BB114" s="480" t="e">
        <f ca="1">INDEX(WP_BIN!$T$47:$CG$47,1,$S114)</f>
        <v>#DIV/0!</v>
      </c>
      <c r="BC114" s="480">
        <f ca="1">INDEX(WP_BIN!$T$54:$CG$54,1,$S114)</f>
        <v>2.4309786000650622</v>
      </c>
      <c r="BE114" s="217"/>
      <c r="DC114" s="5"/>
      <c r="DD114" s="5"/>
    </row>
    <row r="115" spans="11:108" ht="15.75" customHeight="1">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31.9</v>
      </c>
      <c r="BB115" s="480" t="e">
        <f ca="1">INDEX(WP_BIN!$T$47:$CG$47,1,$S115)</f>
        <v>#DIV/0!</v>
      </c>
      <c r="BC115" s="480">
        <f ca="1">INDEX(WP_BIN!$T$54:$CG$54,1,$S115)</f>
        <v>2.4309786000650622</v>
      </c>
      <c r="BE115" s="217"/>
      <c r="DC115" s="5"/>
      <c r="DD115" s="5"/>
    </row>
    <row r="116" spans="11:108" ht="15.75" customHeight="1">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31.9</v>
      </c>
      <c r="BB116" s="480" t="e">
        <f ca="1">INDEX(WP_BIN!$T$47:$CG$47,1,$S116)</f>
        <v>#DIV/0!</v>
      </c>
      <c r="BC116" s="480">
        <f ca="1">INDEX(WP_BIN!$T$54:$CG$54,1,$S116)</f>
        <v>2.4309786000650622</v>
      </c>
      <c r="BE116" s="217"/>
      <c r="DC116" s="5"/>
      <c r="DD116" s="5"/>
    </row>
    <row r="117" spans="11:108" ht="15.75" customHeight="1">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31.9</v>
      </c>
      <c r="BB117" s="480" t="e">
        <f ca="1">INDEX(WP_BIN!$T$47:$CG$47,1,$S117)</f>
        <v>#DIV/0!</v>
      </c>
      <c r="BC117" s="480">
        <f ca="1">INDEX(WP_BIN!$T$54:$CG$54,1,$S117)</f>
        <v>2.4309786000650622</v>
      </c>
      <c r="BE117" s="217"/>
      <c r="DC117" s="5"/>
      <c r="DD117" s="5"/>
    </row>
    <row r="118" spans="11:108" ht="15.75" customHeight="1">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31.9</v>
      </c>
      <c r="BB118" s="480" t="e">
        <f ca="1">INDEX(WP_BIN!$T$47:$CG$47,1,$S118)</f>
        <v>#DIV/0!</v>
      </c>
      <c r="BC118" s="480">
        <f ca="1">INDEX(WP_BIN!$T$54:$CG$54,1,$S118)</f>
        <v>2.4309786000650622</v>
      </c>
      <c r="BE118" s="217"/>
      <c r="DC118" s="5"/>
      <c r="DD118" s="5"/>
    </row>
    <row r="119" spans="11:108" ht="15.75" customHeight="1">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31.9</v>
      </c>
      <c r="BB119" s="480" t="e">
        <f ca="1">INDEX(WP_BIN!$T$47:$CG$47,1,$S119)</f>
        <v>#DIV/0!</v>
      </c>
      <c r="BC119" s="480">
        <f ca="1">INDEX(WP_BIN!$T$54:$CG$54,1,$S119)</f>
        <v>2.4309786000650622</v>
      </c>
      <c r="BE119" s="217"/>
      <c r="DC119" s="5"/>
      <c r="DD119" s="5"/>
    </row>
    <row r="120" spans="11:108" ht="15.75" customHeight="1">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31.9</v>
      </c>
      <c r="BB120" s="480" t="e">
        <f ca="1">INDEX(WP_BIN!$T$47:$CG$47,1,$S120)</f>
        <v>#DIV/0!</v>
      </c>
      <c r="BC120" s="480">
        <f ca="1">INDEX(WP_BIN!$T$54:$CG$54,1,$S120)</f>
        <v>2.4309786000650622</v>
      </c>
      <c r="BE120" s="217"/>
      <c r="DC120" s="5"/>
      <c r="DD120" s="5"/>
    </row>
    <row r="121" spans="11:108" ht="15.75" customHeight="1">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31.9</v>
      </c>
      <c r="BB121" s="480" t="e">
        <f ca="1">INDEX(WP_BIN!$T$47:$CG$47,1,$S121)</f>
        <v>#DIV/0!</v>
      </c>
      <c r="BC121" s="480">
        <f ca="1">INDEX(WP_BIN!$T$54:$CG$54,1,$S121)</f>
        <v>2.4309786000650622</v>
      </c>
      <c r="BE121" s="217"/>
      <c r="DC121" s="5"/>
      <c r="DD121" s="5"/>
    </row>
    <row r="122" spans="11:108" ht="15.75" customHeight="1">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31.9</v>
      </c>
      <c r="BB122" s="480" t="e">
        <f ca="1">INDEX(WP_BIN!$T$47:$CG$47,1,$S122)</f>
        <v>#DIV/0!</v>
      </c>
      <c r="BC122" s="480">
        <f ca="1">INDEX(WP_BIN!$T$54:$CG$54,1,$S122)</f>
        <v>2.4309786000650622</v>
      </c>
      <c r="BE122" s="217"/>
      <c r="DC122" s="5"/>
      <c r="DD122" s="5"/>
    </row>
    <row r="123" spans="11:108" ht="15.75" customHeight="1">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31.9</v>
      </c>
      <c r="BB123" s="480" t="e">
        <f ca="1">INDEX(WP_BIN!$T$47:$CG$47,1,$S123)</f>
        <v>#DIV/0!</v>
      </c>
      <c r="BC123" s="480">
        <f ca="1">INDEX(WP_BIN!$T$54:$CG$54,1,$S123)</f>
        <v>2.4309786000650622</v>
      </c>
      <c r="BE123" s="217"/>
      <c r="DC123" s="5"/>
      <c r="DD123" s="5"/>
    </row>
    <row r="124" spans="11:108" ht="15.75" customHeight="1">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31.9</v>
      </c>
      <c r="BB124" s="480" t="e">
        <f ca="1">INDEX(WP_BIN!$T$47:$CG$47,1,$S124)</f>
        <v>#DIV/0!</v>
      </c>
      <c r="BC124" s="480">
        <f ca="1">INDEX(WP_BIN!$T$54:$CG$54,1,$S124)</f>
        <v>2.4309786000650622</v>
      </c>
      <c r="BE124" s="217"/>
      <c r="DC124" s="5"/>
      <c r="DD124" s="5"/>
    </row>
    <row r="125" spans="11:108" ht="15.75" customHeight="1">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31.9</v>
      </c>
      <c r="BB125" s="480" t="e">
        <f ca="1">INDEX(WP_BIN!$T$47:$CG$47,1,$S125)</f>
        <v>#DIV/0!</v>
      </c>
      <c r="BC125" s="480">
        <f ca="1">INDEX(WP_BIN!$T$54:$CG$54,1,$S125)</f>
        <v>2.4309786000650622</v>
      </c>
      <c r="BE125" s="217"/>
      <c r="DC125" s="5"/>
      <c r="DD125" s="5"/>
    </row>
    <row r="126" spans="11:108" ht="15.75" customHeight="1">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c r="A2" s="1258" t="s">
        <v>1226</v>
      </c>
      <c r="B2" s="1258"/>
      <c r="C2" s="1141">
        <v>1</v>
      </c>
      <c r="D2" s="1142" t="s">
        <v>76</v>
      </c>
      <c r="E2" s="1145" t="s">
        <v>5633</v>
      </c>
      <c r="G2" s="1143" t="s">
        <v>1227</v>
      </c>
    </row>
    <row r="3" spans="1:7" ht="19.899999999999999" customHeight="1">
      <c r="A3" s="1144"/>
      <c r="B3" s="1144"/>
      <c r="D3" s="1142" t="s">
        <v>77</v>
      </c>
      <c r="E3" s="1145" t="s">
        <v>5647</v>
      </c>
      <c r="G3" s="1143" t="s">
        <v>74</v>
      </c>
    </row>
    <row r="4" spans="1:7" ht="19.899999999999999" customHeight="1">
      <c r="A4" s="1146"/>
      <c r="B4" s="1147" t="s">
        <v>3470</v>
      </c>
      <c r="C4" s="1148" t="s">
        <v>1227</v>
      </c>
      <c r="D4" s="1149" t="s">
        <v>1228</v>
      </c>
      <c r="E4" s="1150" t="s">
        <v>1229</v>
      </c>
      <c r="F4" s="1149" t="s">
        <v>1697</v>
      </c>
      <c r="G4" s="1143" t="s">
        <v>75</v>
      </c>
    </row>
    <row r="5" spans="1:7" ht="19.899999999999999" customHeight="1">
      <c r="A5" s="1151"/>
      <c r="B5" s="1146"/>
      <c r="C5" s="1152"/>
      <c r="D5" s="1153"/>
      <c r="E5" s="1154"/>
    </row>
    <row r="6" spans="1:7" ht="15.75">
      <c r="A6" s="1155"/>
      <c r="B6" s="1156"/>
      <c r="C6" s="1157" t="s">
        <v>2705</v>
      </c>
      <c r="D6" s="1158"/>
      <c r="E6" s="1159"/>
    </row>
    <row r="7" spans="1:7">
      <c r="A7" s="1160">
        <v>1</v>
      </c>
      <c r="B7" s="1161" t="str">
        <f t="shared" ref="B7:B38" si="0">IF(F7&lt;&gt;"",F7,INDEX($C$7:$F$713,A7,$C$2))</f>
        <v>WP</v>
      </c>
      <c r="C7" s="1162" t="s">
        <v>2086</v>
      </c>
      <c r="D7" s="1158" t="s">
        <v>3713</v>
      </c>
      <c r="E7" s="1159" t="s">
        <v>1515</v>
      </c>
    </row>
    <row r="8" spans="1:7" ht="24">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c r="A9" s="1160">
        <v>3</v>
      </c>
      <c r="B9" s="1161" t="str">
        <f t="shared" si="0"/>
        <v>Projekt:</v>
      </c>
      <c r="C9" s="1162" t="s">
        <v>3473</v>
      </c>
      <c r="D9" s="1158" t="s">
        <v>3289</v>
      </c>
      <c r="E9" s="1159" t="s">
        <v>2536</v>
      </c>
    </row>
    <row r="10" spans="1:7" ht="13.15" customHeight="1">
      <c r="A10" s="1160">
        <v>4</v>
      </c>
      <c r="B10" s="1161" t="str">
        <f t="shared" si="0"/>
        <v>Gebäudedaten</v>
      </c>
      <c r="C10" s="1162" t="s">
        <v>731</v>
      </c>
      <c r="D10" s="1163" t="s">
        <v>1230</v>
      </c>
      <c r="E10" s="1159" t="s">
        <v>2953</v>
      </c>
    </row>
    <row r="11" spans="1:7">
      <c r="A11" s="1160">
        <v>5</v>
      </c>
      <c r="B11" s="1161" t="str">
        <f t="shared" si="0"/>
        <v>Klimastation</v>
      </c>
      <c r="C11" s="1162" t="s">
        <v>733</v>
      </c>
      <c r="D11" s="1158" t="s">
        <v>1232</v>
      </c>
      <c r="E11" s="1159" t="s">
        <v>1516</v>
      </c>
    </row>
    <row r="12" spans="1:7" ht="24">
      <c r="A12" s="1160">
        <v>6</v>
      </c>
      <c r="B12" s="1161" t="str">
        <f t="shared" si="0"/>
        <v>Energiebezugsfläche EBF</v>
      </c>
      <c r="C12" s="1162" t="s">
        <v>2340</v>
      </c>
      <c r="D12" s="1158" t="s">
        <v>1231</v>
      </c>
      <c r="E12" s="1159" t="s">
        <v>1517</v>
      </c>
    </row>
    <row r="13" spans="1:7">
      <c r="A13" s="1160">
        <v>7</v>
      </c>
      <c r="B13" s="1161" t="str">
        <f t="shared" si="0"/>
        <v>Gebäudekategorie</v>
      </c>
      <c r="C13" s="1162" t="s">
        <v>735</v>
      </c>
      <c r="D13" s="1158" t="s">
        <v>3673</v>
      </c>
      <c r="E13" s="1159" t="s">
        <v>1614</v>
      </c>
    </row>
    <row r="14" spans="1:7" ht="36">
      <c r="A14" s="1160">
        <v>8</v>
      </c>
      <c r="B14" s="1161" t="str">
        <f t="shared" si="0"/>
        <v>Heizwärmebedarf nach SIA 380/1</v>
      </c>
      <c r="C14" s="1162" t="s">
        <v>740</v>
      </c>
      <c r="D14" s="1158" t="s">
        <v>1233</v>
      </c>
      <c r="E14" s="1159" t="s">
        <v>1615</v>
      </c>
    </row>
    <row r="15" spans="1:7" ht="24">
      <c r="A15" s="1160">
        <v>9</v>
      </c>
      <c r="B15" s="1161" t="str">
        <f t="shared" si="0"/>
        <v>Transmissionswärmeverluste nach SIA 380/1</v>
      </c>
      <c r="C15" s="1162" t="s">
        <v>743</v>
      </c>
      <c r="D15" s="1158" t="s">
        <v>1234</v>
      </c>
      <c r="E15" s="1159" t="s">
        <v>3898</v>
      </c>
    </row>
    <row r="16" spans="1:7" ht="36">
      <c r="A16" s="1160">
        <v>10</v>
      </c>
      <c r="B16" s="1161" t="str">
        <f t="shared" si="0"/>
        <v>Lüftungswärmeverluste nach SIA 380/1</v>
      </c>
      <c r="C16" s="1162" t="s">
        <v>749</v>
      </c>
      <c r="D16" s="1158" t="s">
        <v>1235</v>
      </c>
      <c r="E16" s="1159" t="s">
        <v>3899</v>
      </c>
    </row>
    <row r="17" spans="1:6" ht="36">
      <c r="A17" s="1160">
        <v>11</v>
      </c>
      <c r="B17" s="1161" t="str">
        <f t="shared" si="0"/>
        <v>Heizung: Zusätzliche Verteilverluste</v>
      </c>
      <c r="C17" s="1162" t="s">
        <v>3643</v>
      </c>
      <c r="D17" s="1158" t="s">
        <v>1881</v>
      </c>
      <c r="E17" s="1159" t="s">
        <v>1616</v>
      </c>
    </row>
    <row r="18" spans="1:6" ht="24">
      <c r="A18" s="1160">
        <v>12</v>
      </c>
      <c r="B18" s="1161" t="str">
        <f t="shared" si="0"/>
        <v>Sperrzeiten für Wärmepumpe</v>
      </c>
      <c r="C18" s="1162" t="s">
        <v>3647</v>
      </c>
      <c r="D18" s="1158" t="s">
        <v>1469</v>
      </c>
      <c r="E18" s="1159" t="s">
        <v>808</v>
      </c>
    </row>
    <row r="19" spans="1:6" ht="23.45" customHeight="1">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c r="A20" s="1160">
        <v>14</v>
      </c>
      <c r="B20" s="1161" t="str">
        <f t="shared" si="0"/>
        <v>Warmwasserbedarf nach SIA 380/1</v>
      </c>
      <c r="C20" s="1162" t="s">
        <v>1396</v>
      </c>
      <c r="D20" s="1158" t="s">
        <v>1879</v>
      </c>
      <c r="E20" s="1159" t="s">
        <v>1617</v>
      </c>
    </row>
    <row r="21" spans="1:6" ht="48">
      <c r="A21" s="1160">
        <v>15</v>
      </c>
      <c r="B21" s="1161" t="str">
        <f t="shared" si="0"/>
        <v>Warmwasser: Zusätzliche Speicher- und Verteilverluste</v>
      </c>
      <c r="C21" s="1162" t="s">
        <v>1400</v>
      </c>
      <c r="D21" s="1158" t="s">
        <v>1880</v>
      </c>
      <c r="E21" s="1159" t="s">
        <v>1618</v>
      </c>
    </row>
    <row r="22" spans="1:6" ht="24">
      <c r="A22" s="1160">
        <v>16</v>
      </c>
      <c r="B22" s="1161" t="str">
        <f t="shared" si="0"/>
        <v>Wärmepumpen-Anlage</v>
      </c>
      <c r="C22" s="1162" t="s">
        <v>1407</v>
      </c>
      <c r="D22" s="1158" t="s">
        <v>1236</v>
      </c>
      <c r="E22" s="1159" t="s">
        <v>3900</v>
      </c>
    </row>
    <row r="23" spans="1:6" ht="24">
      <c r="A23" s="1160">
        <v>17</v>
      </c>
      <c r="B23" s="1161" t="str">
        <f t="shared" si="0"/>
        <v>Name und Typ der Wärmepumpe:</v>
      </c>
      <c r="C23" s="1162" t="s">
        <v>1412</v>
      </c>
      <c r="D23" s="1158" t="s">
        <v>1237</v>
      </c>
      <c r="E23" s="1159" t="s">
        <v>1619</v>
      </c>
    </row>
    <row r="24" spans="1:6">
      <c r="A24" s="1160">
        <v>18</v>
      </c>
      <c r="B24" s="1161" t="str">
        <f t="shared" si="0"/>
        <v>auswählen -&gt;</v>
      </c>
      <c r="C24" s="1162" t="s">
        <v>1238</v>
      </c>
      <c r="D24" s="1158" t="s">
        <v>1239</v>
      </c>
      <c r="E24" s="1159" t="s">
        <v>521</v>
      </c>
    </row>
    <row r="25" spans="1:6">
      <c r="A25" s="1160">
        <v>19</v>
      </c>
      <c r="B25" s="1161" t="str">
        <f t="shared" si="0"/>
        <v xml:space="preserve">   Fehler!</v>
      </c>
      <c r="C25" s="1162" t="s">
        <v>1240</v>
      </c>
      <c r="D25" s="1158" t="s">
        <v>73</v>
      </c>
      <c r="E25" s="1159" t="s">
        <v>1620</v>
      </c>
    </row>
    <row r="26" spans="1:6">
      <c r="A26" s="1160">
        <v>20</v>
      </c>
      <c r="B26" s="1161" t="str">
        <f t="shared" si="0"/>
        <v>Wärmequelle:</v>
      </c>
      <c r="C26" s="1162" t="s">
        <v>3316</v>
      </c>
      <c r="D26" s="1158" t="s">
        <v>1514</v>
      </c>
      <c r="E26" s="1159" t="s">
        <v>753</v>
      </c>
    </row>
    <row r="27" spans="1:6" ht="24">
      <c r="A27" s="1160">
        <v>21</v>
      </c>
      <c r="B27" s="1161" t="str">
        <f t="shared" si="0"/>
        <v>Einsatz (Heizung oder Warmwasser):</v>
      </c>
      <c r="C27" s="1162" t="s">
        <v>3347</v>
      </c>
      <c r="D27" s="1158" t="s">
        <v>1882</v>
      </c>
      <c r="E27" s="1159" t="s">
        <v>3901</v>
      </c>
    </row>
    <row r="28" spans="1:6" ht="24">
      <c r="A28" s="1160">
        <v>22</v>
      </c>
      <c r="B28" s="1161" t="str">
        <f t="shared" si="0"/>
        <v>Betriebsweise der Wärmepumpen-Anlage:</v>
      </c>
      <c r="C28" s="1162" t="s">
        <v>3475</v>
      </c>
      <c r="D28" s="1158" t="s">
        <v>1241</v>
      </c>
      <c r="E28" s="1159" t="s">
        <v>50</v>
      </c>
    </row>
    <row r="29" spans="1:6" ht="24">
      <c r="A29" s="1160">
        <v>23</v>
      </c>
      <c r="B29" s="1161" t="str">
        <f t="shared" si="0"/>
        <v>Heizungsspeicher</v>
      </c>
      <c r="C29" s="1162" t="s">
        <v>1242</v>
      </c>
      <c r="D29" s="1158" t="s">
        <v>1243</v>
      </c>
      <c r="E29" s="1159" t="s">
        <v>1621</v>
      </c>
    </row>
    <row r="30" spans="1:6" ht="24">
      <c r="A30" s="1160">
        <v>24</v>
      </c>
      <c r="B30" s="1161" t="str">
        <f t="shared" si="0"/>
        <v>Steuerung des Elektro-Heizeinsatzes</v>
      </c>
      <c r="C30" s="1162" t="s">
        <v>1244</v>
      </c>
      <c r="D30" s="1158" t="s">
        <v>1883</v>
      </c>
      <c r="E30" s="1159" t="s">
        <v>1622</v>
      </c>
    </row>
    <row r="31" spans="1:6">
      <c r="A31" s="1160">
        <v>25</v>
      </c>
      <c r="B31" s="1161" t="str">
        <f t="shared" si="0"/>
        <v>Solaranlage</v>
      </c>
      <c r="C31" s="1162" t="s">
        <v>119</v>
      </c>
      <c r="D31" s="1158" t="s">
        <v>3277</v>
      </c>
      <c r="E31" s="1159" t="s">
        <v>3902</v>
      </c>
    </row>
    <row r="32" spans="1:6">
      <c r="A32" s="1160">
        <v>26</v>
      </c>
      <c r="B32" s="1161" t="str">
        <f t="shared" si="0"/>
        <v>Resultate</v>
      </c>
      <c r="C32" s="1162" t="s">
        <v>3932</v>
      </c>
      <c r="D32" s="1158" t="s">
        <v>1245</v>
      </c>
      <c r="E32" s="1159" t="s">
        <v>3903</v>
      </c>
    </row>
    <row r="33" spans="1:5" ht="24">
      <c r="A33" s="1160">
        <v>27</v>
      </c>
      <c r="B33" s="1161" t="str">
        <f t="shared" si="0"/>
        <v>Anteil fossiler Zusatzheizung für Heizung</v>
      </c>
      <c r="C33" s="1162" t="s">
        <v>1246</v>
      </c>
      <c r="D33" s="1158" t="s">
        <v>1888</v>
      </c>
      <c r="E33" s="1159" t="s">
        <v>1623</v>
      </c>
    </row>
    <row r="34" spans="1:5" ht="24">
      <c r="A34" s="1160">
        <v>28</v>
      </c>
      <c r="B34" s="1161" t="str">
        <f t="shared" si="0"/>
        <v>Elektro-Direkt-Anteil für die Heizung</v>
      </c>
      <c r="C34" s="1162" t="s">
        <v>704</v>
      </c>
      <c r="D34" s="1158" t="s">
        <v>1886</v>
      </c>
      <c r="E34" s="1159" t="s">
        <v>1624</v>
      </c>
    </row>
    <row r="35" spans="1:5" ht="36">
      <c r="A35" s="1160">
        <v>29</v>
      </c>
      <c r="B35" s="1161" t="str">
        <f t="shared" si="0"/>
        <v>ungedeckter Wärmebedarf Heizung</v>
      </c>
      <c r="C35" s="1162" t="s">
        <v>878</v>
      </c>
      <c r="D35" s="1158" t="s">
        <v>1884</v>
      </c>
      <c r="E35" s="1159" t="s">
        <v>1664</v>
      </c>
    </row>
    <row r="36" spans="1:5" ht="24">
      <c r="A36" s="1160">
        <v>30</v>
      </c>
      <c r="B36" s="1161" t="str">
        <f t="shared" si="0"/>
        <v>Elektro-Direkt-Anteil für das Warmwasser</v>
      </c>
      <c r="C36" s="1162" t="s">
        <v>703</v>
      </c>
      <c r="D36" s="1158" t="s">
        <v>1885</v>
      </c>
      <c r="E36" s="1159" t="s">
        <v>53</v>
      </c>
    </row>
    <row r="37" spans="1:5" ht="24">
      <c r="A37" s="1160">
        <v>31</v>
      </c>
      <c r="B37" s="1161" t="str">
        <f t="shared" si="0"/>
        <v>Anteil fossiler Zusatzheizung für Warmwasser</v>
      </c>
      <c r="C37" s="1162" t="s">
        <v>879</v>
      </c>
      <c r="D37" s="1158" t="s">
        <v>1887</v>
      </c>
      <c r="E37" s="1159" t="s">
        <v>54</v>
      </c>
    </row>
    <row r="38" spans="1:5" ht="36">
      <c r="A38" s="1160">
        <v>32</v>
      </c>
      <c r="B38" s="1161" t="str">
        <f t="shared" si="0"/>
        <v>Verluste im Heizbetrieb (Anfahren, Speicher, etc.)</v>
      </c>
      <c r="C38" s="1162" t="s">
        <v>3935</v>
      </c>
      <c r="D38" s="1158" t="s">
        <v>593</v>
      </c>
      <c r="E38" s="1159" t="s">
        <v>1665</v>
      </c>
    </row>
    <row r="39" spans="1:5" ht="48">
      <c r="A39" s="1160">
        <v>33</v>
      </c>
      <c r="B39" s="1161" t="str">
        <f t="shared" ref="B39:B70" si="1">IF(F39&lt;&gt;"",F39,INDEX($C$7:$F$713,A39,$C$2))</f>
        <v>Verluste im WW-Betrieb (Anfahren, Speicher, etc.)</v>
      </c>
      <c r="C39" s="1162" t="s">
        <v>3937</v>
      </c>
      <c r="D39" s="1158" t="s">
        <v>1889</v>
      </c>
      <c r="E39" s="1159" t="s">
        <v>1666</v>
      </c>
    </row>
    <row r="40" spans="1:5" ht="24">
      <c r="A40" s="1160">
        <v>34</v>
      </c>
      <c r="B40" s="1161" t="str">
        <f t="shared" si="1"/>
        <v>Laufzeit der Wärmepumpe</v>
      </c>
      <c r="C40" s="1162" t="s">
        <v>3940</v>
      </c>
      <c r="D40" s="1158" t="s">
        <v>594</v>
      </c>
      <c r="E40" s="1159" t="s">
        <v>1699</v>
      </c>
    </row>
    <row r="41" spans="1:5" ht="23.45" customHeight="1">
      <c r="A41" s="1160">
        <v>35</v>
      </c>
      <c r="B41" s="1161" t="str">
        <f t="shared" si="1"/>
        <v>Anteil und JAZ der Wärmepumpe für die Heizung</v>
      </c>
      <c r="C41" s="1162" t="s">
        <v>3944</v>
      </c>
      <c r="D41" s="1158" t="s">
        <v>595</v>
      </c>
      <c r="E41" s="1159" t="s">
        <v>760</v>
      </c>
    </row>
    <row r="42" spans="1:5" ht="36">
      <c r="A42" s="1160">
        <v>36</v>
      </c>
      <c r="B42" s="1161" t="str">
        <f t="shared" si="1"/>
        <v>Anteil und JAZ der Wärmepumpe für Warmwasser</v>
      </c>
      <c r="C42" s="1162" t="s">
        <v>3948</v>
      </c>
      <c r="D42" s="1158" t="s">
        <v>1890</v>
      </c>
      <c r="E42" s="1159" t="s">
        <v>761</v>
      </c>
    </row>
    <row r="43" spans="1:5" ht="24">
      <c r="A43" s="1160">
        <v>37</v>
      </c>
      <c r="B43" s="1161" t="str">
        <f t="shared" si="1"/>
        <v>Gewichtungsfaktor Heizung wh:</v>
      </c>
      <c r="C43" s="1162" t="s">
        <v>596</v>
      </c>
      <c r="D43" s="1158" t="s">
        <v>2702</v>
      </c>
      <c r="E43" s="1159" t="s">
        <v>762</v>
      </c>
    </row>
    <row r="44" spans="1:5" ht="24">
      <c r="A44" s="1160">
        <v>38</v>
      </c>
      <c r="B44" s="1161" t="str">
        <f t="shared" si="1"/>
        <v>Gewichtungsfaktor Warmwasser www:</v>
      </c>
      <c r="C44" s="1162" t="s">
        <v>597</v>
      </c>
      <c r="D44" s="1158" t="s">
        <v>1891</v>
      </c>
      <c r="E44" s="1159" t="s">
        <v>763</v>
      </c>
    </row>
    <row r="45" spans="1:5" ht="24">
      <c r="A45" s="1160">
        <v>39</v>
      </c>
      <c r="B45" s="1161" t="str">
        <f t="shared" si="1"/>
        <v>Jahresarbeitszahl Heizung + Warmwasser JAZh+ww:</v>
      </c>
      <c r="C45" s="1162" t="s">
        <v>598</v>
      </c>
      <c r="D45" s="1158" t="s">
        <v>3403</v>
      </c>
      <c r="E45" s="1159" t="s">
        <v>764</v>
      </c>
    </row>
    <row r="46" spans="1:5" ht="36">
      <c r="A46" s="1160">
        <v>40</v>
      </c>
      <c r="B46" s="1161" t="str">
        <f t="shared" si="1"/>
        <v>Temperaturerhöhung in der Wärmepumpe bei Normbedingungen</v>
      </c>
      <c r="C46" s="1162" t="s">
        <v>599</v>
      </c>
      <c r="D46" s="1158" t="s">
        <v>1892</v>
      </c>
      <c r="E46" s="1159" t="s">
        <v>3904</v>
      </c>
    </row>
    <row r="47" spans="1:5" ht="24">
      <c r="A47" s="1160">
        <v>41</v>
      </c>
      <c r="B47" s="1161" t="str">
        <f t="shared" si="1"/>
        <v>Vorlauftemperatur der Heizung:</v>
      </c>
      <c r="C47" s="1162" t="s">
        <v>600</v>
      </c>
      <c r="D47" s="1158" t="s">
        <v>601</v>
      </c>
      <c r="E47" s="1159" t="s">
        <v>765</v>
      </c>
    </row>
    <row r="48" spans="1:5" ht="24">
      <c r="A48" s="1160">
        <v>42</v>
      </c>
      <c r="B48" s="1161" t="str">
        <f t="shared" si="1"/>
        <v>Rücklauftemperatur der Heizung:</v>
      </c>
      <c r="C48" s="1162" t="s">
        <v>1596</v>
      </c>
      <c r="D48" s="1158" t="s">
        <v>1597</v>
      </c>
      <c r="E48" s="1159" t="s">
        <v>766</v>
      </c>
    </row>
    <row r="49" spans="1:5" ht="36">
      <c r="A49" s="1160">
        <v>43</v>
      </c>
      <c r="B49" s="1161" t="str">
        <f t="shared" si="1"/>
        <v>Differenz Speichertemperatur - Vorlauftemperatur Heizung</v>
      </c>
      <c r="C49" s="1162" t="s">
        <v>1875</v>
      </c>
      <c r="D49" s="1158" t="s">
        <v>1893</v>
      </c>
      <c r="E49" s="1159" t="s">
        <v>767</v>
      </c>
    </row>
    <row r="50" spans="1:5" ht="48">
      <c r="A50" s="1160">
        <v>44</v>
      </c>
      <c r="B50" s="1161" t="str">
        <f t="shared" si="1"/>
        <v>Umschalt-Temperatur für bivalent-alternativen Betrieb</v>
      </c>
      <c r="C50" s="1162" t="s">
        <v>1876</v>
      </c>
      <c r="D50" s="1158" t="s">
        <v>3164</v>
      </c>
      <c r="E50" s="1159" t="s">
        <v>1460</v>
      </c>
    </row>
    <row r="51" spans="1:5" ht="24">
      <c r="A51" s="1160">
        <v>45</v>
      </c>
      <c r="B51" s="1161" t="str">
        <f t="shared" si="1"/>
        <v>elektrische Zusatzheizung Warmwasser:</v>
      </c>
      <c r="C51" s="1162" t="s">
        <v>2107</v>
      </c>
      <c r="D51" s="1158" t="s">
        <v>2106</v>
      </c>
      <c r="E51" s="1159" t="s">
        <v>768</v>
      </c>
    </row>
    <row r="52" spans="1:5" ht="36">
      <c r="A52" s="1160">
        <v>46</v>
      </c>
      <c r="B52" s="1161" t="str">
        <f t="shared" si="1"/>
        <v>garantierte Warmwassertemperatur ohne Elektroheizstab:</v>
      </c>
      <c r="C52" s="1162" t="s">
        <v>2108</v>
      </c>
      <c r="D52" s="1158" t="s">
        <v>3625</v>
      </c>
      <c r="E52" s="1159" t="s">
        <v>769</v>
      </c>
    </row>
    <row r="53" spans="1:5" ht="24">
      <c r="A53" s="1160">
        <v>47</v>
      </c>
      <c r="B53" s="1161" t="str">
        <f t="shared" si="1"/>
        <v>Warmwassertemperatur mit Elektro - Nachwärmer  Qww :</v>
      </c>
      <c r="C53" s="1162" t="s">
        <v>2109</v>
      </c>
      <c r="D53" s="1158" t="s">
        <v>2703</v>
      </c>
      <c r="E53" s="1159" t="s">
        <v>1391</v>
      </c>
    </row>
    <row r="54" spans="1:5" ht="24">
      <c r="A54" s="1160">
        <v>48</v>
      </c>
      <c r="B54" s="1161" t="str">
        <f t="shared" si="1"/>
        <v>WW-Speicher-Inhalt</v>
      </c>
      <c r="C54" s="1162" t="s">
        <v>2110</v>
      </c>
      <c r="D54" s="1158" t="s">
        <v>1894</v>
      </c>
      <c r="E54" s="1159" t="s">
        <v>1392</v>
      </c>
    </row>
    <row r="55" spans="1:5">
      <c r="A55" s="1160">
        <v>49</v>
      </c>
      <c r="B55" s="1161" t="str">
        <f t="shared" si="1"/>
        <v>Absorberfläche</v>
      </c>
      <c r="C55" s="1162" t="s">
        <v>928</v>
      </c>
      <c r="D55" s="1158" t="s">
        <v>1895</v>
      </c>
      <c r="E55" s="1159" t="s">
        <v>1461</v>
      </c>
    </row>
    <row r="56" spans="1:5" ht="24">
      <c r="A56" s="1160">
        <v>50</v>
      </c>
      <c r="B56" s="1161" t="str">
        <f t="shared" si="1"/>
        <v>Kollektorausrichtung</v>
      </c>
      <c r="C56" s="1162" t="s">
        <v>1211</v>
      </c>
      <c r="D56" s="1158" t="s">
        <v>2549</v>
      </c>
      <c r="E56" s="1159" t="s">
        <v>1462</v>
      </c>
    </row>
    <row r="57" spans="1:5" ht="24">
      <c r="A57" s="1160">
        <v>51</v>
      </c>
      <c r="B57" s="1161" t="str">
        <f t="shared" si="1"/>
        <v>Nettoertrag pro m2 Absorberfläche</v>
      </c>
      <c r="C57" s="1162" t="s">
        <v>931</v>
      </c>
      <c r="D57" s="1158" t="s">
        <v>3674</v>
      </c>
      <c r="E57" s="1159" t="s">
        <v>1463</v>
      </c>
    </row>
    <row r="58" spans="1:5" ht="24">
      <c r="A58" s="1160">
        <v>52</v>
      </c>
      <c r="B58" s="1161" t="str">
        <f t="shared" si="1"/>
        <v>Höhe über Meer des Standortes</v>
      </c>
      <c r="C58" s="1162" t="s">
        <v>932</v>
      </c>
      <c r="D58" s="1158" t="s">
        <v>2436</v>
      </c>
      <c r="E58" s="1159" t="s">
        <v>1393</v>
      </c>
    </row>
    <row r="59" spans="1:5" ht="24">
      <c r="A59" s="1160">
        <v>53</v>
      </c>
      <c r="B59" s="1161" t="str">
        <f t="shared" si="1"/>
        <v>Solarer Deckungsgrad Warmwasser</v>
      </c>
      <c r="C59" s="1162" t="s">
        <v>120</v>
      </c>
      <c r="D59" s="1158" t="s">
        <v>1896</v>
      </c>
      <c r="E59" s="1159" t="s">
        <v>1394</v>
      </c>
    </row>
    <row r="60" spans="1:5" ht="24">
      <c r="A60" s="1160">
        <v>54</v>
      </c>
      <c r="B60" s="1161" t="str">
        <f t="shared" si="1"/>
        <v>Solarer Deckungsgrad Heizung</v>
      </c>
      <c r="C60" s="1162" t="s">
        <v>3670</v>
      </c>
      <c r="D60" s="1158" t="s">
        <v>1897</v>
      </c>
      <c r="E60" s="1159" t="s">
        <v>1686</v>
      </c>
    </row>
    <row r="61" spans="1:5">
      <c r="A61" s="1160">
        <v>55</v>
      </c>
      <c r="B61" s="1161" t="str">
        <f t="shared" si="1"/>
        <v>Luft-Wasser - Wärmepumpe</v>
      </c>
      <c r="C61" s="1162" t="s">
        <v>1592</v>
      </c>
      <c r="D61" s="1158" t="s">
        <v>1877</v>
      </c>
      <c r="E61" s="1159" t="s">
        <v>1687</v>
      </c>
    </row>
    <row r="62" spans="1:5" ht="24">
      <c r="A62" s="1160">
        <v>56</v>
      </c>
      <c r="B62" s="1161" t="str">
        <f t="shared" si="1"/>
        <v>Erdsonden-Wärmepumpe</v>
      </c>
      <c r="C62" s="1162" t="s">
        <v>720</v>
      </c>
      <c r="D62" s="1158" t="s">
        <v>1878</v>
      </c>
      <c r="E62" s="1159" t="s">
        <v>1062</v>
      </c>
    </row>
    <row r="63" spans="1:5" ht="29.45" customHeight="1">
      <c r="A63" s="1160">
        <v>57</v>
      </c>
      <c r="B63" s="1161" t="str">
        <f t="shared" si="1"/>
        <v>Wasser-Wasser-Wärmepumpe</v>
      </c>
      <c r="C63" s="1162" t="s">
        <v>726</v>
      </c>
      <c r="D63" s="1158" t="s">
        <v>2713</v>
      </c>
      <c r="E63" s="1159" t="s">
        <v>1688</v>
      </c>
    </row>
    <row r="64" spans="1:5">
      <c r="A64" s="1160">
        <v>58</v>
      </c>
      <c r="B64" s="1161" t="str">
        <f t="shared" si="1"/>
        <v>Erdkollektor-Wärmepumpe</v>
      </c>
      <c r="C64" s="1162" t="s">
        <v>1222</v>
      </c>
      <c r="D64" s="1158" t="s">
        <v>1191</v>
      </c>
      <c r="E64" s="1159" t="s">
        <v>1689</v>
      </c>
    </row>
    <row r="65" spans="1:5" ht="36">
      <c r="A65" s="1160">
        <v>59</v>
      </c>
      <c r="B65" s="1161" t="str">
        <f t="shared" si="1"/>
        <v>COP bei Normtemperatur 7 °C / 50°C (A7 / W50):</v>
      </c>
      <c r="C65" s="1162" t="s">
        <v>2714</v>
      </c>
      <c r="D65" s="1158" t="s">
        <v>1192</v>
      </c>
      <c r="E65" s="1159" t="s">
        <v>1690</v>
      </c>
    </row>
    <row r="66" spans="1:5" ht="36">
      <c r="A66" s="1160">
        <v>60</v>
      </c>
      <c r="B66" s="1161" t="str">
        <f t="shared" si="1"/>
        <v>COP bei Normtemperatur 7 °C / 50°C (A7 / W50):</v>
      </c>
      <c r="C66" s="1162" t="s">
        <v>2714</v>
      </c>
      <c r="D66" s="1158" t="s">
        <v>1192</v>
      </c>
      <c r="E66" s="1159" t="s">
        <v>1690</v>
      </c>
    </row>
    <row r="67" spans="1:5" ht="36">
      <c r="A67" s="1160">
        <v>61</v>
      </c>
      <c r="B67" s="1161" t="str">
        <f t="shared" si="1"/>
        <v>Elektrische Leistungsaufnahme Sondenpumpe:</v>
      </c>
      <c r="C67" s="1162" t="s">
        <v>723</v>
      </c>
      <c r="D67" s="1158" t="s">
        <v>1898</v>
      </c>
      <c r="E67" s="1159" t="s">
        <v>1691</v>
      </c>
    </row>
    <row r="68" spans="1:5" ht="24">
      <c r="A68" s="1160">
        <v>62</v>
      </c>
      <c r="B68" s="1161" t="str">
        <f t="shared" si="1"/>
        <v>COP bei Normtemperatur  (W10 / W50):</v>
      </c>
      <c r="C68" s="1162" t="s">
        <v>2715</v>
      </c>
      <c r="D68" s="1158" t="s">
        <v>1193</v>
      </c>
      <c r="E68" s="1159" t="s">
        <v>1692</v>
      </c>
    </row>
    <row r="69" spans="1:5" ht="24">
      <c r="A69" s="1160">
        <v>63</v>
      </c>
      <c r="B69" s="1161" t="str">
        <f t="shared" si="1"/>
        <v>Quellentemperatur (Verdampfer-Eintritt):</v>
      </c>
      <c r="C69" s="1162" t="s">
        <v>3341</v>
      </c>
      <c r="D69" s="1158" t="s">
        <v>3342</v>
      </c>
      <c r="E69" s="1159" t="s">
        <v>3343</v>
      </c>
    </row>
    <row r="70" spans="1:5" ht="37.15" customHeight="1">
      <c r="A70" s="1160">
        <v>64</v>
      </c>
      <c r="B70" s="1161" t="str">
        <f t="shared" si="1"/>
        <v>Elektrische Leistungsaufnahme Solepumpe:</v>
      </c>
      <c r="C70" s="1162" t="s">
        <v>1219</v>
      </c>
      <c r="D70" s="1158" t="s">
        <v>685</v>
      </c>
      <c r="E70" s="1159" t="s">
        <v>1693</v>
      </c>
    </row>
    <row r="71" spans="1:5" ht="36">
      <c r="A71" s="1160">
        <v>65</v>
      </c>
      <c r="B71" s="1161" t="str">
        <f t="shared" ref="B71:B84" si="2">IF(F71&lt;&gt;"",F71,INDEX($C$7:$F$713,A71,$C$2))</f>
        <v>COP bei Normtemperatur -7 °C / 35°C (A-7 / W35):</v>
      </c>
      <c r="C71" s="1162" t="s">
        <v>2111</v>
      </c>
      <c r="D71" s="1158" t="s">
        <v>2229</v>
      </c>
      <c r="E71" s="1159" t="s">
        <v>1694</v>
      </c>
    </row>
    <row r="72" spans="1:5">
      <c r="A72" s="1160">
        <v>66</v>
      </c>
      <c r="B72" s="1161" t="str">
        <f t="shared" si="2"/>
        <v>Anzahl:</v>
      </c>
      <c r="C72" s="1162" t="s">
        <v>1502</v>
      </c>
      <c r="D72" s="1158" t="s">
        <v>1503</v>
      </c>
      <c r="E72" s="1159" t="s">
        <v>1504</v>
      </c>
    </row>
    <row r="73" spans="1:5" ht="24">
      <c r="A73" s="1160">
        <v>67</v>
      </c>
      <c r="B73" s="1161" t="str">
        <f t="shared" si="2"/>
        <v>COP bei Normtemperatur (W10 / W35):</v>
      </c>
      <c r="C73" s="1162" t="s">
        <v>2112</v>
      </c>
      <c r="D73" s="1158" t="s">
        <v>2230</v>
      </c>
      <c r="E73" s="1159" t="s">
        <v>1695</v>
      </c>
    </row>
    <row r="74" spans="1:5">
      <c r="A74" s="1160">
        <v>68</v>
      </c>
      <c r="B74" s="1161" t="str">
        <f t="shared" si="2"/>
        <v>Kollektorfläche</v>
      </c>
      <c r="C74" s="1162" t="s">
        <v>1223</v>
      </c>
      <c r="D74" s="1158" t="s">
        <v>1335</v>
      </c>
      <c r="E74" s="1159" t="s">
        <v>1063</v>
      </c>
    </row>
    <row r="75" spans="1:5">
      <c r="A75" s="1160">
        <v>69</v>
      </c>
      <c r="B75" s="1161" t="str">
        <f t="shared" si="2"/>
        <v>ausfüllen -&gt;</v>
      </c>
      <c r="C75" s="1162" t="s">
        <v>1492</v>
      </c>
      <c r="D75" s="1158" t="s">
        <v>1239</v>
      </c>
      <c r="E75" s="1159" t="s">
        <v>521</v>
      </c>
    </row>
    <row r="76" spans="1:5" ht="36">
      <c r="A76" s="1160">
        <v>70</v>
      </c>
      <c r="B76" s="1161" t="str">
        <f t="shared" si="2"/>
        <v>Heizleistung bei Normtemperatur -7 °C  (A-7 / W35):</v>
      </c>
      <c r="C76" s="1162" t="s">
        <v>288</v>
      </c>
      <c r="D76" s="1158" t="s">
        <v>1336</v>
      </c>
      <c r="E76" s="1159" t="s">
        <v>522</v>
      </c>
    </row>
    <row r="77" spans="1:5">
      <c r="A77" s="1160">
        <v>71</v>
      </c>
      <c r="B77" s="1161" t="str">
        <f t="shared" si="2"/>
        <v>Länge:</v>
      </c>
      <c r="C77" s="1162" t="s">
        <v>2543</v>
      </c>
      <c r="D77" s="1158" t="s">
        <v>1505</v>
      </c>
      <c r="E77" s="1159" t="s">
        <v>1506</v>
      </c>
    </row>
    <row r="78" spans="1:5" ht="24">
      <c r="A78" s="1160">
        <v>72</v>
      </c>
      <c r="B78" s="1161" t="str">
        <f t="shared" si="2"/>
        <v>Heizleistung bei (W10 / W35):</v>
      </c>
      <c r="C78" s="1162" t="s">
        <v>289</v>
      </c>
      <c r="D78" s="1158" t="s">
        <v>2550</v>
      </c>
      <c r="E78" s="1159" t="s">
        <v>523</v>
      </c>
    </row>
    <row r="79" spans="1:5">
      <c r="A79" s="1160">
        <v>73</v>
      </c>
      <c r="B79" s="1161" t="str">
        <f t="shared" si="2"/>
        <v>Erdwärmesonden:</v>
      </c>
      <c r="C79" s="1162" t="s">
        <v>1500</v>
      </c>
      <c r="D79" s="1158" t="s">
        <v>1499</v>
      </c>
      <c r="E79" s="1159" t="s">
        <v>1501</v>
      </c>
    </row>
    <row r="80" spans="1:5" ht="24">
      <c r="A80" s="1160">
        <v>74</v>
      </c>
      <c r="B80" s="1161" t="str">
        <f t="shared" si="2"/>
        <v>Spezifische Entzugsleistung</v>
      </c>
      <c r="C80" s="1162" t="s">
        <v>1220</v>
      </c>
      <c r="D80" s="1158" t="s">
        <v>3401</v>
      </c>
      <c r="E80" s="1159" t="s">
        <v>1575</v>
      </c>
    </row>
    <row r="81" spans="1:5" ht="36">
      <c r="A81" s="1160">
        <v>75</v>
      </c>
      <c r="B81" s="1161" t="str">
        <f t="shared" si="2"/>
        <v>COP bei Normtemperatur +2 °C  (A2 / W35):</v>
      </c>
      <c r="C81" s="1162" t="s">
        <v>290</v>
      </c>
      <c r="D81" s="1158" t="s">
        <v>1337</v>
      </c>
      <c r="E81" s="1159" t="s">
        <v>519</v>
      </c>
    </row>
    <row r="82" spans="1:5" ht="53.45" customHeight="1">
      <c r="A82" s="1160">
        <v>76</v>
      </c>
      <c r="B82" s="1161" t="str">
        <f t="shared" si="2"/>
        <v>Auslegungs-Sondentemperatur (optional, aus externer Berechnung in Beilage)</v>
      </c>
      <c r="C82" s="1162" t="s">
        <v>2343</v>
      </c>
      <c r="D82" s="1158" t="s">
        <v>3399</v>
      </c>
      <c r="E82" s="1159" t="s">
        <v>592</v>
      </c>
    </row>
    <row r="83" spans="1:5" ht="33" customHeight="1">
      <c r="A83" s="1160">
        <v>77</v>
      </c>
      <c r="B83" s="1161" t="str">
        <f t="shared" si="2"/>
        <v xml:space="preserve">Quellentemperatur (falls nicht 10°C) </v>
      </c>
      <c r="C83" s="1162" t="s">
        <v>727</v>
      </c>
      <c r="D83" s="1158" t="s">
        <v>291</v>
      </c>
      <c r="E83" s="1159" t="s">
        <v>520</v>
      </c>
    </row>
    <row r="84" spans="1:5" ht="48">
      <c r="A84" s="1160">
        <v>78</v>
      </c>
      <c r="B84" s="1161" t="str">
        <f t="shared" si="2"/>
        <v>Auslegungs-Sondentemperatur (optional, aus externer Berechnung in Beilage)</v>
      </c>
      <c r="C84" s="1162" t="s">
        <v>2343</v>
      </c>
      <c r="D84" s="1158" t="s">
        <v>3399</v>
      </c>
      <c r="E84" s="1159" t="s">
        <v>592</v>
      </c>
    </row>
    <row r="85" spans="1:5">
      <c r="A85" s="1160">
        <v>79</v>
      </c>
      <c r="B85" s="1161"/>
      <c r="C85" s="1162"/>
      <c r="D85" s="1158"/>
      <c r="E85" s="1159"/>
    </row>
    <row r="86" spans="1:5" ht="36">
      <c r="A86" s="1160">
        <v>80</v>
      </c>
      <c r="B86" s="1161" t="str">
        <f t="shared" ref="B86:B117" si="3">IF(F86&lt;&gt;"",F86,INDEX($C$7:$F$713,A86,$C$2))</f>
        <v>Heizleistung bei Normtemperatur +2 °C  (A2 / W35):</v>
      </c>
      <c r="C86" s="1162" t="s">
        <v>292</v>
      </c>
      <c r="D86" s="1158" t="s">
        <v>1338</v>
      </c>
      <c r="E86" s="1159" t="s">
        <v>524</v>
      </c>
    </row>
    <row r="87" spans="1:5" ht="24">
      <c r="A87" s="1160">
        <v>81</v>
      </c>
      <c r="B87" s="1161" t="str">
        <f t="shared" si="3"/>
        <v>COP bei Normtemperatur (B0 / W50):</v>
      </c>
      <c r="C87" s="1162" t="s">
        <v>293</v>
      </c>
      <c r="D87" s="1158" t="s">
        <v>1339</v>
      </c>
      <c r="E87" s="1159" t="s">
        <v>2927</v>
      </c>
    </row>
    <row r="88" spans="1:5" ht="39.6" customHeight="1">
      <c r="A88" s="1160">
        <v>82</v>
      </c>
      <c r="B88" s="1161" t="str">
        <f t="shared" si="3"/>
        <v>Elektrische Leistungsaufnahme Förderpumpe:</v>
      </c>
      <c r="C88" s="1162" t="s">
        <v>729</v>
      </c>
      <c r="D88" s="1158" t="s">
        <v>686</v>
      </c>
      <c r="E88" s="1159" t="s">
        <v>785</v>
      </c>
    </row>
    <row r="89" spans="1:5" ht="24">
      <c r="A89" s="1160">
        <v>83</v>
      </c>
      <c r="B89" s="1161" t="str">
        <f t="shared" si="3"/>
        <v>COP bei Normtemperatur (B0 / W50):</v>
      </c>
      <c r="C89" s="1162" t="s">
        <v>293</v>
      </c>
      <c r="D89" s="1158" t="s">
        <v>1339</v>
      </c>
      <c r="E89" s="1159" t="s">
        <v>2927</v>
      </c>
    </row>
    <row r="90" spans="1:5" ht="36">
      <c r="A90" s="1160">
        <v>84</v>
      </c>
      <c r="B90" s="1161" t="str">
        <f t="shared" si="3"/>
        <v>COP bei Normtemperatur +7 °C  (A7 / W35):</v>
      </c>
      <c r="C90" s="1162" t="s">
        <v>295</v>
      </c>
      <c r="D90" s="1158" t="s">
        <v>1340</v>
      </c>
      <c r="E90" s="1159" t="s">
        <v>2928</v>
      </c>
    </row>
    <row r="91" spans="1:5" ht="24">
      <c r="A91" s="1160">
        <v>85</v>
      </c>
      <c r="B91" s="1161" t="str">
        <f t="shared" si="3"/>
        <v>Leistungszahl COP (B0 / W35):</v>
      </c>
      <c r="C91" s="1162" t="s">
        <v>296</v>
      </c>
      <c r="D91" s="1158" t="s">
        <v>294</v>
      </c>
      <c r="E91" s="1159" t="s">
        <v>2929</v>
      </c>
    </row>
    <row r="92" spans="1:5" ht="36">
      <c r="A92" s="1160">
        <v>86</v>
      </c>
      <c r="B92" s="1161" t="str">
        <f t="shared" si="3"/>
        <v>Typ der Förderpumpe (Angabe nötig, wenn Leistung &lt; Vorschlagswert)</v>
      </c>
      <c r="C92" s="1162" t="s">
        <v>730</v>
      </c>
      <c r="D92" s="1158" t="s">
        <v>1900</v>
      </c>
      <c r="E92" s="1159" t="s">
        <v>2930</v>
      </c>
    </row>
    <row r="93" spans="1:5" ht="24">
      <c r="A93" s="1160">
        <v>87</v>
      </c>
      <c r="B93" s="1161" t="str">
        <f t="shared" si="3"/>
        <v>Leistungszahl COP (B0 / W35):</v>
      </c>
      <c r="C93" s="1162" t="s">
        <v>296</v>
      </c>
      <c r="D93" s="1158" t="s">
        <v>294</v>
      </c>
      <c r="E93" s="1159" t="s">
        <v>2929</v>
      </c>
    </row>
    <row r="94" spans="1:5" ht="36">
      <c r="A94" s="1160">
        <v>88</v>
      </c>
      <c r="B94" s="1161" t="str">
        <f t="shared" si="3"/>
        <v>Heizleistung bei Normtemperatur +7 °C (A7 / W35):</v>
      </c>
      <c r="C94" s="1162" t="s">
        <v>298</v>
      </c>
      <c r="D94" s="1158" t="s">
        <v>923</v>
      </c>
      <c r="E94" s="1159" t="s">
        <v>2931</v>
      </c>
    </row>
    <row r="95" spans="1:5" ht="24">
      <c r="A95" s="1160">
        <v>89</v>
      </c>
      <c r="B95" s="1161" t="str">
        <f t="shared" si="3"/>
        <v>Heizleistung bei (B0 / W35):</v>
      </c>
      <c r="C95" s="1162" t="s">
        <v>299</v>
      </c>
      <c r="D95" s="1158" t="s">
        <v>297</v>
      </c>
      <c r="E95" s="1159" t="s">
        <v>2932</v>
      </c>
    </row>
    <row r="96" spans="1:5" ht="24">
      <c r="A96" s="1160">
        <v>90</v>
      </c>
      <c r="B96" s="1161" t="str">
        <f t="shared" si="3"/>
        <v>Grösse Heizungsspeicher</v>
      </c>
      <c r="C96" s="1162" t="s">
        <v>300</v>
      </c>
      <c r="D96" s="1158" t="s">
        <v>1781</v>
      </c>
      <c r="E96" s="1159" t="s">
        <v>2933</v>
      </c>
    </row>
    <row r="97" spans="1:5" ht="24">
      <c r="A97" s="1160">
        <v>91</v>
      </c>
      <c r="B97" s="1161" t="str">
        <f t="shared" si="3"/>
        <v>Heizleistung bei (B0 / W35):</v>
      </c>
      <c r="C97" s="1162" t="s">
        <v>299</v>
      </c>
      <c r="D97" s="1158" t="s">
        <v>297</v>
      </c>
      <c r="E97" s="1159" t="s">
        <v>2932</v>
      </c>
    </row>
    <row r="98" spans="1:5" ht="24">
      <c r="A98" s="1160">
        <v>92</v>
      </c>
      <c r="B98" s="1161" t="str">
        <f t="shared" si="3"/>
        <v>Grösse Heizungsspeicher</v>
      </c>
      <c r="C98" s="1162" t="s">
        <v>300</v>
      </c>
      <c r="D98" s="1158" t="s">
        <v>1781</v>
      </c>
      <c r="E98" s="1159" t="s">
        <v>2933</v>
      </c>
    </row>
    <row r="99" spans="1:5">
      <c r="A99" s="1160">
        <v>93</v>
      </c>
      <c r="B99" s="1161" t="str">
        <f t="shared" si="3"/>
        <v>Liter</v>
      </c>
      <c r="C99" s="1162" t="s">
        <v>301</v>
      </c>
      <c r="D99" s="1158" t="s">
        <v>302</v>
      </c>
      <c r="E99" s="1159" t="s">
        <v>2934</v>
      </c>
    </row>
    <row r="100" spans="1:5">
      <c r="A100" s="1160">
        <v>94</v>
      </c>
      <c r="B100" s="1161" t="str">
        <f t="shared" si="3"/>
        <v>MFH</v>
      </c>
      <c r="C100" s="1162" t="s">
        <v>719</v>
      </c>
      <c r="D100" s="1158" t="s">
        <v>304</v>
      </c>
      <c r="E100" s="1159" t="s">
        <v>2935</v>
      </c>
    </row>
    <row r="101" spans="1:5">
      <c r="A101" s="1160">
        <v>95</v>
      </c>
      <c r="B101" s="1161" t="str">
        <f t="shared" si="3"/>
        <v>EFH</v>
      </c>
      <c r="C101" s="1162" t="s">
        <v>725</v>
      </c>
      <c r="D101" s="1158" t="s">
        <v>305</v>
      </c>
      <c r="E101" s="1159" t="s">
        <v>2936</v>
      </c>
    </row>
    <row r="102" spans="1:5">
      <c r="A102" s="1160">
        <v>96</v>
      </c>
      <c r="B102" s="1161" t="str">
        <f t="shared" si="3"/>
        <v>Verwaltung</v>
      </c>
      <c r="C102" s="1162" t="s">
        <v>732</v>
      </c>
      <c r="D102" s="1158" t="s">
        <v>306</v>
      </c>
      <c r="E102" s="1159" t="s">
        <v>2937</v>
      </c>
    </row>
    <row r="103" spans="1:5">
      <c r="A103" s="1160">
        <v>97</v>
      </c>
      <c r="B103" s="1161" t="str">
        <f t="shared" si="3"/>
        <v>Schule</v>
      </c>
      <c r="C103" s="1162" t="s">
        <v>734</v>
      </c>
      <c r="D103" s="1158" t="s">
        <v>307</v>
      </c>
      <c r="E103" s="1159" t="s">
        <v>2938</v>
      </c>
    </row>
    <row r="104" spans="1:5">
      <c r="A104" s="1160">
        <v>98</v>
      </c>
      <c r="B104" s="1161" t="str">
        <f t="shared" si="3"/>
        <v>Verkauf</v>
      </c>
      <c r="C104" s="1162" t="s">
        <v>736</v>
      </c>
      <c r="D104" s="1158" t="s">
        <v>1785</v>
      </c>
      <c r="E104" s="1159" t="s">
        <v>2939</v>
      </c>
    </row>
    <row r="105" spans="1:5">
      <c r="A105" s="1160">
        <v>99</v>
      </c>
      <c r="B105" s="1161" t="str">
        <f t="shared" si="3"/>
        <v>Restaurant</v>
      </c>
      <c r="C105" s="1162" t="s">
        <v>738</v>
      </c>
      <c r="D105" s="1158" t="s">
        <v>308</v>
      </c>
      <c r="E105" s="1159" t="s">
        <v>2940</v>
      </c>
    </row>
    <row r="106" spans="1:5">
      <c r="A106" s="1160">
        <v>100</v>
      </c>
      <c r="B106" s="1161" t="str">
        <f t="shared" si="3"/>
        <v>Vers.</v>
      </c>
      <c r="C106" s="1162" t="s">
        <v>739</v>
      </c>
      <c r="D106" s="1158" t="s">
        <v>1784</v>
      </c>
      <c r="E106" s="1159" t="s">
        <v>2941</v>
      </c>
    </row>
    <row r="107" spans="1:5">
      <c r="A107" s="1160">
        <v>101</v>
      </c>
      <c r="B107" s="1161" t="str">
        <f t="shared" si="3"/>
        <v>Spitäler</v>
      </c>
      <c r="C107" s="1162" t="s">
        <v>742</v>
      </c>
      <c r="D107" s="1158" t="s">
        <v>309</v>
      </c>
      <c r="E107" s="1159" t="s">
        <v>2942</v>
      </c>
    </row>
    <row r="108" spans="1:5">
      <c r="A108" s="1160">
        <v>102</v>
      </c>
      <c r="B108" s="1161" t="str">
        <f t="shared" si="3"/>
        <v>Industrie</v>
      </c>
      <c r="C108" s="1162" t="s">
        <v>745</v>
      </c>
      <c r="D108" s="1158" t="s">
        <v>745</v>
      </c>
      <c r="E108" s="1159" t="s">
        <v>745</v>
      </c>
    </row>
    <row r="109" spans="1:5">
      <c r="A109" s="1160">
        <v>103</v>
      </c>
      <c r="B109" s="1161" t="str">
        <f t="shared" si="3"/>
        <v>Lager</v>
      </c>
      <c r="C109" s="1162" t="s">
        <v>751</v>
      </c>
      <c r="D109" s="1158" t="s">
        <v>1783</v>
      </c>
      <c r="E109" s="1159" t="s">
        <v>2943</v>
      </c>
    </row>
    <row r="110" spans="1:5">
      <c r="A110" s="1160">
        <v>104</v>
      </c>
      <c r="B110" s="1161" t="str">
        <f t="shared" si="3"/>
        <v>Sportbau</v>
      </c>
      <c r="C110" s="1162" t="s">
        <v>3645</v>
      </c>
      <c r="D110" s="1158" t="s">
        <v>1782</v>
      </c>
      <c r="E110" s="1159" t="s">
        <v>2944</v>
      </c>
    </row>
    <row r="111" spans="1:5">
      <c r="A111" s="1160">
        <v>105</v>
      </c>
      <c r="B111" s="1161" t="str">
        <f t="shared" si="3"/>
        <v>Hallenbad</v>
      </c>
      <c r="C111" s="1162" t="s">
        <v>3649</v>
      </c>
      <c r="D111" s="1158" t="s">
        <v>2945</v>
      </c>
      <c r="E111" s="1159" t="s">
        <v>2945</v>
      </c>
    </row>
    <row r="112" spans="1:5">
      <c r="A112" s="1160">
        <v>106</v>
      </c>
      <c r="B112" s="1161" t="str">
        <f t="shared" si="3"/>
        <v>Heizung</v>
      </c>
      <c r="C112" s="1162" t="s">
        <v>752</v>
      </c>
      <c r="D112" s="1158" t="s">
        <v>310</v>
      </c>
      <c r="E112" s="1159" t="s">
        <v>2946</v>
      </c>
    </row>
    <row r="113" spans="1:5">
      <c r="A113" s="1160">
        <v>107</v>
      </c>
      <c r="B113" s="1161" t="str">
        <f t="shared" si="3"/>
        <v>Warmwasser</v>
      </c>
      <c r="C113" s="1162" t="s">
        <v>3484</v>
      </c>
      <c r="D113" s="1158" t="s">
        <v>1786</v>
      </c>
      <c r="E113" s="1159" t="s">
        <v>786</v>
      </c>
    </row>
    <row r="114" spans="1:5">
      <c r="A114" s="1160">
        <v>108</v>
      </c>
      <c r="B114" s="1161" t="str">
        <f t="shared" si="3"/>
        <v>Heizung + Warmwasser</v>
      </c>
      <c r="C114" s="1162" t="s">
        <v>3669</v>
      </c>
      <c r="D114" s="1158" t="s">
        <v>3681</v>
      </c>
      <c r="E114" s="1159" t="s">
        <v>787</v>
      </c>
    </row>
    <row r="115" spans="1:5" ht="24">
      <c r="A115" s="1160">
        <v>109</v>
      </c>
      <c r="B115" s="1161" t="str">
        <f t="shared" si="3"/>
        <v>monovalenter Betrieb Heizung</v>
      </c>
      <c r="C115" s="1162" t="s">
        <v>1684</v>
      </c>
      <c r="D115" s="1158" t="s">
        <v>3682</v>
      </c>
      <c r="E115" s="1159" t="s">
        <v>942</v>
      </c>
    </row>
    <row r="116" spans="1:5" ht="24">
      <c r="A116" s="1160">
        <v>110</v>
      </c>
      <c r="B116" s="1161" t="str">
        <f t="shared" si="3"/>
        <v>mit elektrischer Notheizung</v>
      </c>
      <c r="C116" s="1162" t="s">
        <v>783</v>
      </c>
      <c r="D116" s="1158" t="s">
        <v>784</v>
      </c>
      <c r="E116" s="1159" t="s">
        <v>3594</v>
      </c>
    </row>
    <row r="117" spans="1:5" ht="24">
      <c r="A117" s="1160">
        <v>111</v>
      </c>
      <c r="B117" s="1161" t="str">
        <f t="shared" si="3"/>
        <v>fossil bivalent (paralleler Betrieb)</v>
      </c>
      <c r="C117" s="1162" t="s">
        <v>2658</v>
      </c>
      <c r="D117" s="1161" t="s">
        <v>191</v>
      </c>
      <c r="E117" s="1159" t="s">
        <v>192</v>
      </c>
    </row>
    <row r="118" spans="1:5" ht="13.15" customHeight="1">
      <c r="A118" s="1160">
        <v>112</v>
      </c>
      <c r="B118" s="1161" t="str">
        <f t="shared" ref="B118:B149" si="4">IF(F118&lt;&gt;"",F118,INDEX($C$7:$F$713,A118,$C$2))</f>
        <v>mit Heizungs - Speicher</v>
      </c>
      <c r="C118" s="1162" t="s">
        <v>1584</v>
      </c>
      <c r="D118" s="1158" t="s">
        <v>1586</v>
      </c>
      <c r="E118" s="1159" t="s">
        <v>880</v>
      </c>
    </row>
    <row r="119" spans="1:5" ht="24">
      <c r="A119" s="1160">
        <v>113</v>
      </c>
      <c r="B119" s="1161" t="str">
        <f t="shared" si="4"/>
        <v>ohne Heizungs - Speicher</v>
      </c>
      <c r="C119" s="1162" t="s">
        <v>1585</v>
      </c>
      <c r="D119" s="1158" t="s">
        <v>1587</v>
      </c>
      <c r="E119" s="1159" t="s">
        <v>3595</v>
      </c>
    </row>
    <row r="120" spans="1:5" ht="24">
      <c r="A120" s="1160">
        <v>114</v>
      </c>
      <c r="B120" s="1161" t="str">
        <f t="shared" si="4"/>
        <v>Elektro Durchlauferhitzer</v>
      </c>
      <c r="C120" s="1162" t="s">
        <v>1588</v>
      </c>
      <c r="D120" s="1158" t="s">
        <v>1787</v>
      </c>
      <c r="E120" s="1159" t="s">
        <v>881</v>
      </c>
    </row>
    <row r="121" spans="1:5" ht="24">
      <c r="A121" s="1160">
        <v>115</v>
      </c>
      <c r="B121" s="1161" t="str">
        <f t="shared" si="4"/>
        <v>Elektro-Einsatz im Speicher</v>
      </c>
      <c r="C121" s="1162" t="s">
        <v>1589</v>
      </c>
      <c r="D121" s="1158" t="s">
        <v>1788</v>
      </c>
      <c r="E121" s="1159" t="s">
        <v>882</v>
      </c>
    </row>
    <row r="122" spans="1:5" ht="36">
      <c r="A122" s="1160">
        <v>116</v>
      </c>
      <c r="B122" s="1161" t="str">
        <f t="shared" si="4"/>
        <v>Elektro-Einsatz gesperrt bei Speicher-Ladung</v>
      </c>
      <c r="C122" s="1162" t="s">
        <v>1590</v>
      </c>
      <c r="D122" s="1158" t="s">
        <v>1288</v>
      </c>
      <c r="E122" s="1159" t="s">
        <v>883</v>
      </c>
    </row>
    <row r="123" spans="1:5">
      <c r="A123" s="1160">
        <v>117</v>
      </c>
      <c r="B123" s="1161" t="str">
        <f t="shared" si="4"/>
        <v>kein Elektro-Heizstab</v>
      </c>
      <c r="C123" s="1162" t="s">
        <v>357</v>
      </c>
      <c r="D123" s="1158" t="s">
        <v>504</v>
      </c>
      <c r="E123" s="1159" t="s">
        <v>884</v>
      </c>
    </row>
    <row r="124" spans="1:5" ht="24">
      <c r="A124" s="1160">
        <v>118</v>
      </c>
      <c r="B124" s="1161" t="str">
        <f t="shared" si="4"/>
        <v>Elektro-Einsatz im Parallelbetrieb</v>
      </c>
      <c r="C124" s="1162" t="s">
        <v>502</v>
      </c>
      <c r="D124" s="1158" t="s">
        <v>1789</v>
      </c>
      <c r="E124" s="1159" t="s">
        <v>885</v>
      </c>
    </row>
    <row r="125" spans="1:5" ht="24">
      <c r="A125" s="1160">
        <v>119</v>
      </c>
      <c r="B125" s="1161" t="str">
        <f t="shared" si="4"/>
        <v>Elektroeinsatz zur Nachwärmung</v>
      </c>
      <c r="C125" s="1162" t="s">
        <v>503</v>
      </c>
      <c r="D125" s="1158" t="s">
        <v>1470</v>
      </c>
      <c r="E125" s="1159" t="s">
        <v>886</v>
      </c>
    </row>
    <row r="126" spans="1:5" ht="24">
      <c r="A126" s="1160">
        <v>120</v>
      </c>
      <c r="B126" s="1161" t="str">
        <f t="shared" si="4"/>
        <v>Sonnenkollektoren für Warmwasser</v>
      </c>
      <c r="C126" s="1162" t="s">
        <v>929</v>
      </c>
      <c r="D126" s="1158" t="s">
        <v>1790</v>
      </c>
      <c r="E126" s="1159" t="s">
        <v>789</v>
      </c>
    </row>
    <row r="127" spans="1:5" ht="24">
      <c r="A127" s="1160">
        <v>121</v>
      </c>
      <c r="B127" s="1161" t="str">
        <f t="shared" si="4"/>
        <v>Sonnenkollektoren für Heizung und Warmwasser</v>
      </c>
      <c r="C127" s="1162" t="s">
        <v>930</v>
      </c>
      <c r="D127" s="1158" t="s">
        <v>924</v>
      </c>
      <c r="E127" s="1159" t="s">
        <v>790</v>
      </c>
    </row>
    <row r="128" spans="1:5">
      <c r="A128" s="1160">
        <v>122</v>
      </c>
      <c r="B128" s="1161" t="str">
        <f t="shared" si="4"/>
        <v xml:space="preserve">Azimut [°]:  </v>
      </c>
      <c r="C128" s="1162" t="s">
        <v>1215</v>
      </c>
      <c r="D128" s="1158" t="s">
        <v>1215</v>
      </c>
      <c r="E128" s="1159" t="s">
        <v>1215</v>
      </c>
    </row>
    <row r="129" spans="1:5">
      <c r="A129" s="1160">
        <v>123</v>
      </c>
      <c r="B129" s="1161" t="str">
        <f t="shared" si="4"/>
        <v>Neigung [°]:</v>
      </c>
      <c r="C129" s="1162" t="s">
        <v>1216</v>
      </c>
      <c r="D129" s="1158" t="s">
        <v>925</v>
      </c>
      <c r="E129" s="1159" t="s">
        <v>791</v>
      </c>
    </row>
    <row r="130" spans="1:5">
      <c r="A130" s="1160">
        <v>124</v>
      </c>
      <c r="B130" s="1161" t="str">
        <f t="shared" si="4"/>
        <v>m.ü.M.</v>
      </c>
      <c r="C130" s="1162" t="s">
        <v>3497</v>
      </c>
      <c r="D130" s="1158" t="s">
        <v>722</v>
      </c>
      <c r="E130" s="1159" t="s">
        <v>792</v>
      </c>
    </row>
    <row r="131" spans="1:5">
      <c r="A131" s="1160">
        <v>125</v>
      </c>
      <c r="B131" s="1161" t="str">
        <f t="shared" si="4"/>
        <v>unmöglich</v>
      </c>
      <c r="C131" s="1162" t="s">
        <v>505</v>
      </c>
      <c r="D131" s="1158" t="s">
        <v>926</v>
      </c>
      <c r="E131" s="1159" t="s">
        <v>3596</v>
      </c>
    </row>
    <row r="132" spans="1:5">
      <c r="A132" s="1160">
        <v>126</v>
      </c>
      <c r="B132" s="1161" t="str">
        <f t="shared" si="4"/>
        <v>Frostgefahr!</v>
      </c>
      <c r="C132" s="1162" t="s">
        <v>506</v>
      </c>
      <c r="D132" s="1158" t="s">
        <v>507</v>
      </c>
      <c r="E132" s="1159" t="s">
        <v>793</v>
      </c>
    </row>
    <row r="133" spans="1:5">
      <c r="A133" s="1160">
        <v>127</v>
      </c>
      <c r="B133" s="1161" t="str">
        <f t="shared" si="4"/>
        <v>dT Nutzer</v>
      </c>
      <c r="C133" s="1162" t="s">
        <v>508</v>
      </c>
      <c r="D133" s="1158" t="s">
        <v>509</v>
      </c>
      <c r="E133" s="1159" t="s">
        <v>794</v>
      </c>
    </row>
    <row r="134" spans="1:5">
      <c r="A134" s="1160">
        <v>128</v>
      </c>
      <c r="B134" s="1161" t="str">
        <f t="shared" si="4"/>
        <v>T VL</v>
      </c>
      <c r="C134" s="1162" t="s">
        <v>511</v>
      </c>
      <c r="D134" s="1158" t="s">
        <v>510</v>
      </c>
      <c r="E134" s="1159" t="s">
        <v>795</v>
      </c>
    </row>
    <row r="135" spans="1:5">
      <c r="A135" s="1160">
        <v>129</v>
      </c>
      <c r="B135" s="1161" t="str">
        <f t="shared" si="4"/>
        <v>T RL</v>
      </c>
      <c r="C135" s="1162" t="s">
        <v>512</v>
      </c>
      <c r="D135" s="1158" t="s">
        <v>513</v>
      </c>
      <c r="E135" s="1159" t="s">
        <v>796</v>
      </c>
    </row>
    <row r="136" spans="1:5">
      <c r="A136" s="1160">
        <v>130</v>
      </c>
      <c r="B136" s="1161" t="str">
        <f t="shared" si="4"/>
        <v>dT Speicher</v>
      </c>
      <c r="C136" s="1162" t="s">
        <v>514</v>
      </c>
      <c r="D136" s="1158" t="s">
        <v>515</v>
      </c>
      <c r="E136" s="1159" t="s">
        <v>515</v>
      </c>
    </row>
    <row r="137" spans="1:5">
      <c r="A137" s="1160">
        <v>131</v>
      </c>
      <c r="B137" s="1161" t="str">
        <f t="shared" si="4"/>
        <v>Offerte Unternehmer:</v>
      </c>
      <c r="C137" s="1162" t="s">
        <v>3895</v>
      </c>
      <c r="D137" s="1158" t="s">
        <v>927</v>
      </c>
      <c r="E137" s="1159" t="s">
        <v>797</v>
      </c>
    </row>
    <row r="138" spans="1:5" ht="24">
      <c r="A138" s="1160">
        <v>132</v>
      </c>
      <c r="B138" s="1161" t="str">
        <f t="shared" si="4"/>
        <v>Minimalanforderung an Wärmepumpenanlage</v>
      </c>
      <c r="C138" s="1162" t="s">
        <v>2131</v>
      </c>
      <c r="D138" s="1158" t="s">
        <v>360</v>
      </c>
      <c r="E138" s="1159" t="s">
        <v>798</v>
      </c>
    </row>
    <row r="139" spans="1:5">
      <c r="A139" s="1160">
        <v>133</v>
      </c>
      <c r="B139" s="1161" t="str">
        <f t="shared" si="4"/>
        <v>Minimalwert:</v>
      </c>
      <c r="C139" s="1162" t="s">
        <v>1737</v>
      </c>
      <c r="D139" s="1158" t="s">
        <v>1739</v>
      </c>
      <c r="E139" s="1159" t="s">
        <v>799</v>
      </c>
    </row>
    <row r="140" spans="1:5">
      <c r="A140" s="1160">
        <v>134</v>
      </c>
      <c r="B140" s="1161" t="str">
        <f t="shared" si="4"/>
        <v>Vorschlagswert:</v>
      </c>
      <c r="C140" s="1162" t="s">
        <v>1738</v>
      </c>
      <c r="D140" s="1158" t="s">
        <v>3400</v>
      </c>
      <c r="E140" s="1159" t="s">
        <v>800</v>
      </c>
    </row>
    <row r="141" spans="1:5" ht="24">
      <c r="A141" s="1160">
        <v>135</v>
      </c>
      <c r="B141" s="1161" t="str">
        <f t="shared" si="4"/>
        <v xml:space="preserve">Heizung + dezentrale Warmwasser-WP </v>
      </c>
      <c r="C141" s="1162" t="s">
        <v>871</v>
      </c>
      <c r="D141" s="1158" t="s">
        <v>1791</v>
      </c>
      <c r="E141" s="1159" t="s">
        <v>1931</v>
      </c>
    </row>
    <row r="142" spans="1:5" ht="24">
      <c r="A142" s="1160">
        <v>136</v>
      </c>
      <c r="B142" s="1161" t="str">
        <f t="shared" si="4"/>
        <v>Heizwärmebedarf Qh,eff:</v>
      </c>
      <c r="C142" s="1162" t="s">
        <v>516</v>
      </c>
      <c r="D142" s="1158" t="s">
        <v>361</v>
      </c>
      <c r="E142" s="1159" t="s">
        <v>801</v>
      </c>
    </row>
    <row r="143" spans="1:5" ht="96">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c r="A144" s="1160">
        <v>138</v>
      </c>
      <c r="B144" s="1161" t="str">
        <f t="shared" si="4"/>
        <v>Transmissionswärmeverluste:</v>
      </c>
      <c r="C144" s="1162" t="s">
        <v>518</v>
      </c>
      <c r="D144" s="1158" t="s">
        <v>362</v>
      </c>
      <c r="E144" s="1159" t="s">
        <v>803</v>
      </c>
    </row>
    <row r="145" spans="1:5" ht="60">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c r="A146" s="1160">
        <v>140</v>
      </c>
      <c r="B146" s="1161" t="str">
        <f t="shared" si="4"/>
        <v>ungenügende Leistung der Wärmepumpe</v>
      </c>
      <c r="C146" s="1162" t="s">
        <v>3947</v>
      </c>
      <c r="D146" s="1158" t="s">
        <v>78</v>
      </c>
      <c r="E146" s="1159" t="s">
        <v>1932</v>
      </c>
    </row>
    <row r="147" spans="1:5" ht="24">
      <c r="A147" s="1160">
        <v>141</v>
      </c>
      <c r="B147" s="1161" t="str">
        <f t="shared" si="4"/>
        <v>Lüftungswärmeverluste:</v>
      </c>
      <c r="C147" s="1162" t="s">
        <v>754</v>
      </c>
      <c r="D147" s="1158" t="s">
        <v>363</v>
      </c>
      <c r="E147" s="1159" t="s">
        <v>805</v>
      </c>
    </row>
    <row r="148" spans="1:5" ht="114.6" customHeight="1">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c r="A149" s="1160">
        <v>143</v>
      </c>
      <c r="B149" s="1161" t="str">
        <f t="shared" si="4"/>
        <v>Solltemperatur wärmster Raum (z.B. Badezimmer)</v>
      </c>
      <c r="C149" s="1162" t="s">
        <v>1495</v>
      </c>
      <c r="D149" s="1161" t="s">
        <v>3326</v>
      </c>
      <c r="E149" s="1159" t="s">
        <v>1933</v>
      </c>
    </row>
    <row r="150" spans="1:5" ht="24">
      <c r="A150" s="1160">
        <v>144</v>
      </c>
      <c r="B150" s="1161" t="str">
        <f t="shared" ref="B150:B181" si="5">IF(F150&lt;&gt;"",F150,INDEX($C$7:$F$713,A150,$C$2))</f>
        <v>Vorschlgswerte typtische Wohnbauten:</v>
      </c>
      <c r="C150" s="1162" t="s">
        <v>755</v>
      </c>
      <c r="D150" s="1158" t="s">
        <v>3531</v>
      </c>
      <c r="E150" s="1159" t="s">
        <v>806</v>
      </c>
    </row>
    <row r="151" spans="1:5" ht="13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c r="A152" s="1160">
        <v>146</v>
      </c>
      <c r="B152" s="1161" t="str">
        <f t="shared" si="5"/>
        <v>tägliche Legionellenschaltung</v>
      </c>
      <c r="C152" s="1162" t="s">
        <v>1493</v>
      </c>
      <c r="D152" s="1161" t="s">
        <v>3327</v>
      </c>
      <c r="E152" s="1159" t="s">
        <v>1934</v>
      </c>
    </row>
    <row r="153" spans="1:5" ht="24" customHeight="1">
      <c r="A153" s="1160">
        <v>147</v>
      </c>
      <c r="B153" s="1161" t="str">
        <f t="shared" si="5"/>
        <v>wöchentliche Legionellenschaltung</v>
      </c>
      <c r="C153" s="1162" t="s">
        <v>1494</v>
      </c>
      <c r="D153" s="1161" t="s">
        <v>3328</v>
      </c>
      <c r="E153" s="1159" t="s">
        <v>0</v>
      </c>
    </row>
    <row r="154" spans="1:5" ht="26.45" customHeight="1">
      <c r="A154" s="1160">
        <v>148</v>
      </c>
      <c r="B154" s="1161" t="str">
        <f t="shared" si="5"/>
        <v>Auslegungs-Sondentemperatur:</v>
      </c>
      <c r="C154" s="1162" t="s">
        <v>759</v>
      </c>
      <c r="D154" s="1158" t="s">
        <v>3402</v>
      </c>
      <c r="E154" s="1159" t="s">
        <v>807</v>
      </c>
    </row>
    <row r="155" spans="1:5" ht="36">
      <c r="A155" s="1160">
        <v>149</v>
      </c>
      <c r="B155" s="1161" t="str">
        <f t="shared" si="5"/>
        <v>Externe Berechnung (z.B. mit Erdsonden-programm EWS) beilegen, sonst leer lassen.</v>
      </c>
      <c r="C155" s="1162" t="s">
        <v>106</v>
      </c>
      <c r="D155" s="1158" t="s">
        <v>364</v>
      </c>
      <c r="E155" s="1159" t="s">
        <v>3119</v>
      </c>
    </row>
    <row r="156" spans="1:5" ht="24">
      <c r="A156" s="1160">
        <v>150</v>
      </c>
      <c r="B156" s="1161" t="str">
        <f t="shared" si="5"/>
        <v>Sperrzeiten der Wärmepumpe:</v>
      </c>
      <c r="C156" s="1162" t="s">
        <v>778</v>
      </c>
      <c r="D156" s="1158" t="s">
        <v>2597</v>
      </c>
      <c r="E156" s="1159" t="s">
        <v>808</v>
      </c>
    </row>
    <row r="157" spans="1:5" ht="108">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c r="A158" s="1160">
        <v>152</v>
      </c>
      <c r="B158" s="1161" t="str">
        <f t="shared" si="5"/>
        <v>Heizleistungsbedarf:</v>
      </c>
      <c r="C158" s="1162" t="s">
        <v>756</v>
      </c>
      <c r="D158" s="1158" t="s">
        <v>3532</v>
      </c>
      <c r="E158" s="1159" t="s">
        <v>1872</v>
      </c>
    </row>
    <row r="159" spans="1:5" ht="7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c r="A160" s="1160">
        <v>154</v>
      </c>
      <c r="B160" s="1161" t="str">
        <f t="shared" si="5"/>
        <v>Heizleistungsbedarf:</v>
      </c>
      <c r="C160" s="1162" t="s">
        <v>756</v>
      </c>
      <c r="D160" s="1158" t="s">
        <v>3532</v>
      </c>
      <c r="E160" s="1159" t="s">
        <v>1872</v>
      </c>
    </row>
    <row r="161" spans="1:5" ht="96">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c r="A163" s="1160">
        <v>157</v>
      </c>
      <c r="B163" s="1161" t="str">
        <f t="shared" si="5"/>
        <v>Vorschlgswerte typtische Wohnbauten:</v>
      </c>
      <c r="C163" s="1162" t="s">
        <v>755</v>
      </c>
      <c r="D163" s="1158" t="s">
        <v>3531</v>
      </c>
      <c r="E163" s="1159" t="s">
        <v>806</v>
      </c>
    </row>
    <row r="164" spans="1:5" ht="48">
      <c r="A164" s="1160">
        <v>158</v>
      </c>
      <c r="B164" s="1161" t="str">
        <f t="shared" si="5"/>
        <v>- Speicher + Verteilverluste
  (Armaturen, Pumpen wie Leitungen gedämmt):     15-30%</v>
      </c>
      <c r="C164" s="1164" t="s">
        <v>758</v>
      </c>
      <c r="D164" s="1165" t="s">
        <v>1510</v>
      </c>
      <c r="E164" s="1166" t="s">
        <v>3349</v>
      </c>
    </row>
    <row r="165" spans="1:5" ht="96">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c r="A166" s="1160">
        <v>160</v>
      </c>
      <c r="B166" s="1161" t="str">
        <f t="shared" si="5"/>
        <v>monovalenter Betrieb Heizung:</v>
      </c>
      <c r="C166" s="1162" t="s">
        <v>1854</v>
      </c>
      <c r="D166" s="1158" t="s">
        <v>3533</v>
      </c>
      <c r="E166" s="1159" t="s">
        <v>788</v>
      </c>
    </row>
    <row r="167" spans="1:5" ht="49.15" customHeight="1">
      <c r="A167" s="1160">
        <v>161</v>
      </c>
      <c r="B167" s="1161" t="str">
        <f t="shared" si="5"/>
        <v>Heizung mit Wärmepumpe ohne Zusatzheizung und
ohne Elektro-Einsatz (für die Heizung)</v>
      </c>
      <c r="C167" s="1162" t="s">
        <v>1855</v>
      </c>
      <c r="D167" s="1158" t="s">
        <v>3534</v>
      </c>
      <c r="E167" s="1159" t="s">
        <v>3355</v>
      </c>
    </row>
    <row r="168" spans="1:5" ht="24.6" customHeight="1">
      <c r="A168" s="1160">
        <v>162</v>
      </c>
      <c r="B168" s="1161" t="str">
        <f t="shared" si="5"/>
        <v>mit elektrischer Zusatzheizung:</v>
      </c>
      <c r="C168" s="1162" t="s">
        <v>2552</v>
      </c>
      <c r="D168" s="1158" t="s">
        <v>3535</v>
      </c>
      <c r="E168" s="1159" t="s">
        <v>3594</v>
      </c>
    </row>
    <row r="169" spans="1:5" ht="36.6" customHeight="1">
      <c r="A169" s="1160">
        <v>163</v>
      </c>
      <c r="B169" s="1161" t="str">
        <f t="shared" si="5"/>
        <v>Heizung mit Wärmepumpe und elektrischer Zusatzheizung</v>
      </c>
      <c r="C169" s="1162" t="s">
        <v>2551</v>
      </c>
      <c r="D169" s="1158" t="s">
        <v>407</v>
      </c>
      <c r="E169" s="1159" t="s">
        <v>3356</v>
      </c>
    </row>
    <row r="170" spans="1:5" ht="13.15" customHeight="1">
      <c r="A170" s="1160">
        <v>164</v>
      </c>
      <c r="B170" s="1161" t="str">
        <f t="shared" si="5"/>
        <v>fossil bivalenter Betrieb:</v>
      </c>
      <c r="C170" s="1162" t="s">
        <v>2309</v>
      </c>
      <c r="D170" s="1158" t="s">
        <v>408</v>
      </c>
      <c r="E170" s="1159" t="s">
        <v>3357</v>
      </c>
    </row>
    <row r="171" spans="1:5" ht="48">
      <c r="A171" s="1160">
        <v>165</v>
      </c>
      <c r="B171" s="1161" t="str">
        <f t="shared" si="5"/>
        <v>Heizung mit Wärmepumpe und mit einem Öl-  oder
Gas - Spitzenlastkessel</v>
      </c>
      <c r="C171" s="1162" t="s">
        <v>2308</v>
      </c>
      <c r="D171" s="1158" t="s">
        <v>668</v>
      </c>
      <c r="E171" s="1159" t="s">
        <v>3358</v>
      </c>
    </row>
    <row r="172" spans="1:5" ht="36">
      <c r="A172" s="1160">
        <v>166</v>
      </c>
      <c r="B172" s="1161" t="str">
        <f t="shared" si="5"/>
        <v>Auslegungs-Sondentemperatur:</v>
      </c>
      <c r="C172" s="1162" t="s">
        <v>759</v>
      </c>
      <c r="D172" s="1158" t="s">
        <v>3402</v>
      </c>
      <c r="E172" s="1159" t="s">
        <v>807</v>
      </c>
    </row>
    <row r="173" spans="1:5" ht="36">
      <c r="A173" s="1160">
        <v>167</v>
      </c>
      <c r="B173" s="1161" t="str">
        <f t="shared" si="5"/>
        <v>Externe Berechnung (z.B. mit  Erdsonden-programm EWS) beilegen, sonst leer lassen.</v>
      </c>
      <c r="C173" s="1162" t="s">
        <v>107</v>
      </c>
      <c r="D173" s="1158" t="s">
        <v>364</v>
      </c>
      <c r="E173" s="1159" t="s">
        <v>3119</v>
      </c>
    </row>
    <row r="174" spans="1:5" ht="48.6" customHeight="1">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c r="A175" s="1160">
        <v>169</v>
      </c>
      <c r="B175" s="1161" t="str">
        <f t="shared" si="5"/>
        <v>Gibt an, um wie viel °C der Speicher höher geladen wird als die Vorlauftemperatur</v>
      </c>
      <c r="C175" s="1162" t="s">
        <v>2114</v>
      </c>
      <c r="D175" s="1158" t="s">
        <v>1513</v>
      </c>
      <c r="E175" s="1159" t="s">
        <v>3360</v>
      </c>
    </row>
    <row r="176" spans="1:5" ht="48">
      <c r="A176" s="1160">
        <v>170</v>
      </c>
      <c r="B176" s="1161" t="str">
        <f t="shared" si="5"/>
        <v>Umschalt-Temperatur für bivalent-alternativen Betrieb:</v>
      </c>
      <c r="C176" s="1162" t="s">
        <v>108</v>
      </c>
      <c r="D176" s="1158" t="s">
        <v>1471</v>
      </c>
      <c r="E176" s="1159" t="s">
        <v>1460</v>
      </c>
    </row>
    <row r="177" spans="1:5" ht="69" customHeight="1">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c r="A178" s="1160">
        <v>172</v>
      </c>
      <c r="B178" s="1161" t="str">
        <f t="shared" si="5"/>
        <v>Elektro - Einsatz im Parallelbetrieb:</v>
      </c>
      <c r="C178" s="1162" t="s">
        <v>110</v>
      </c>
      <c r="D178" s="1158" t="s">
        <v>1644</v>
      </c>
      <c r="E178" s="1159" t="s">
        <v>1580</v>
      </c>
    </row>
    <row r="179" spans="1:5" ht="48">
      <c r="A179" s="1160">
        <v>173</v>
      </c>
      <c r="B179" s="1161" t="str">
        <f t="shared" si="5"/>
        <v>Heizstab im Speicher eingebaut und während
der Speicherladung nicht gesperrt</v>
      </c>
      <c r="C179" s="1162" t="s">
        <v>111</v>
      </c>
      <c r="D179" s="1158" t="s">
        <v>669</v>
      </c>
      <c r="E179" s="1159" t="s">
        <v>1581</v>
      </c>
    </row>
    <row r="180" spans="1:5" ht="24">
      <c r="A180" s="1160">
        <v>174</v>
      </c>
      <c r="B180" s="1161" t="str">
        <f t="shared" si="5"/>
        <v>Elektro-Einsatz zur Nachwärmung:</v>
      </c>
      <c r="C180" s="1162" t="s">
        <v>112</v>
      </c>
      <c r="D180" s="1158" t="s">
        <v>3222</v>
      </c>
      <c r="E180" s="1159" t="s">
        <v>1582</v>
      </c>
    </row>
    <row r="181" spans="1:5" ht="84">
      <c r="A181" s="1160">
        <v>175</v>
      </c>
      <c r="B181" s="1161" t="str">
        <f t="shared" si="5"/>
        <v>Durchlauferhitzer nach Speicher oder 
Heizstab in Speicher, gesperrt bei Speicherladung.</v>
      </c>
      <c r="C181" s="1162" t="s">
        <v>113</v>
      </c>
      <c r="D181" s="1158" t="s">
        <v>670</v>
      </c>
      <c r="E181" s="1159" t="s">
        <v>1583</v>
      </c>
    </row>
    <row r="182" spans="1:5" ht="48">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c r="A183" s="1160">
        <v>177</v>
      </c>
      <c r="B183" s="1161" t="str">
        <f t="shared" si="6"/>
        <v>Solaranlage:</v>
      </c>
      <c r="C183" s="1162" t="s">
        <v>1602</v>
      </c>
      <c r="D183" s="1158" t="s">
        <v>1603</v>
      </c>
      <c r="E183" s="1159" t="s">
        <v>3685</v>
      </c>
    </row>
    <row r="184" spans="1:5" ht="7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c r="A185" s="1160">
        <v>179</v>
      </c>
      <c r="B185" s="1161" t="str">
        <f t="shared" si="6"/>
        <v>Rechenwerte bei TVL=</v>
      </c>
      <c r="C185" s="1162" t="s">
        <v>1496</v>
      </c>
      <c r="D185" s="1161" t="s">
        <v>3329</v>
      </c>
      <c r="E185" s="1159" t="s">
        <v>21</v>
      </c>
    </row>
    <row r="186" spans="1:5" ht="23.45" customHeight="1">
      <c r="A186" s="1160">
        <v>180</v>
      </c>
      <c r="B186" s="1161" t="str">
        <f t="shared" si="6"/>
        <v>Deckungsgrad Zusatzheizung für die Heizung:</v>
      </c>
      <c r="C186" s="1162" t="s">
        <v>115</v>
      </c>
      <c r="D186" s="1158" t="s">
        <v>1646</v>
      </c>
      <c r="E186" s="1159" t="s">
        <v>498</v>
      </c>
    </row>
    <row r="187" spans="1:5" ht="24">
      <c r="A187" s="1160">
        <v>181</v>
      </c>
      <c r="B187" s="1161" t="str">
        <f t="shared" si="6"/>
        <v>In den MINERGIE-Nachweis übertragen</v>
      </c>
      <c r="C187" s="1162" t="s">
        <v>1106</v>
      </c>
      <c r="D187" s="1158" t="s">
        <v>1647</v>
      </c>
      <c r="E187" s="1159" t="s">
        <v>499</v>
      </c>
    </row>
    <row r="188" spans="1:5">
      <c r="A188" s="1160">
        <v>182</v>
      </c>
      <c r="B188" s="1161" t="str">
        <f t="shared" si="6"/>
        <v>Fläche</v>
      </c>
      <c r="C188" s="1162" t="s">
        <v>1507</v>
      </c>
      <c r="D188" s="1158" t="s">
        <v>1508</v>
      </c>
      <c r="E188" s="1159" t="s">
        <v>1509</v>
      </c>
    </row>
    <row r="189" spans="1:5" ht="23.45" customHeight="1">
      <c r="A189" s="1160">
        <v>183</v>
      </c>
      <c r="B189" s="1161" t="str">
        <f t="shared" si="6"/>
        <v>Deckungsgrad Zusatzheizung für das Warmwasser:</v>
      </c>
      <c r="C189" s="1162" t="s">
        <v>1107</v>
      </c>
      <c r="D189" s="1158" t="s">
        <v>1648</v>
      </c>
      <c r="E189" s="1159" t="s">
        <v>500</v>
      </c>
    </row>
    <row r="190" spans="1:5" ht="25.9" customHeight="1">
      <c r="A190" s="1160">
        <v>184</v>
      </c>
      <c r="B190" s="1161" t="str">
        <f t="shared" si="6"/>
        <v>In den MINERGIE-Nachweis übertragen</v>
      </c>
      <c r="C190" s="1162" t="s">
        <v>1106</v>
      </c>
      <c r="D190" s="1158" t="s">
        <v>1647</v>
      </c>
      <c r="E190" s="1159" t="s">
        <v>499</v>
      </c>
    </row>
    <row r="191" spans="1:5" ht="24.6" customHeight="1">
      <c r="A191" s="1160">
        <v>185</v>
      </c>
      <c r="B191" s="1161" t="str">
        <f t="shared" si="6"/>
        <v>Deckungsgrad  der Wärmepumpe für die Heizung:</v>
      </c>
      <c r="C191" s="1162" t="s">
        <v>1007</v>
      </c>
      <c r="D191" s="1158" t="s">
        <v>1649</v>
      </c>
      <c r="E191" s="1159" t="s">
        <v>501</v>
      </c>
    </row>
    <row r="192" spans="1:5" ht="28.9" customHeight="1">
      <c r="A192" s="1160">
        <v>186</v>
      </c>
      <c r="B192" s="1161" t="str">
        <f t="shared" si="6"/>
        <v>In den MINERGIE-Nachweis übertragen</v>
      </c>
      <c r="C192" s="1162" t="s">
        <v>1106</v>
      </c>
      <c r="D192" s="1158" t="s">
        <v>1647</v>
      </c>
      <c r="E192" s="1159" t="s">
        <v>499</v>
      </c>
    </row>
    <row r="193" spans="1:5" ht="25.9" customHeight="1">
      <c r="A193" s="1160">
        <v>187</v>
      </c>
      <c r="B193" s="1161" t="str">
        <f t="shared" si="6"/>
        <v>Deckungsgrad  der Wärmepume für das Warmwasser:</v>
      </c>
      <c r="C193" s="1162" t="s">
        <v>1008</v>
      </c>
      <c r="D193" s="1158" t="s">
        <v>3223</v>
      </c>
      <c r="E193" s="1159" t="s">
        <v>3684</v>
      </c>
    </row>
    <row r="194" spans="1:5" ht="31.15" customHeight="1">
      <c r="A194" s="1160">
        <v>188</v>
      </c>
      <c r="B194" s="1161" t="str">
        <f t="shared" si="6"/>
        <v>In den MINERGIE-Nachweis übertragen</v>
      </c>
      <c r="C194" s="1162" t="s">
        <v>1106</v>
      </c>
      <c r="D194" s="1158" t="s">
        <v>1647</v>
      </c>
      <c r="E194" s="1159" t="s">
        <v>499</v>
      </c>
    </row>
    <row r="195" spans="1:5" ht="13.15" customHeight="1">
      <c r="A195" s="1160">
        <v>189</v>
      </c>
      <c r="B195" s="1161" t="str">
        <f t="shared" si="6"/>
        <v>Arbeitszahl</v>
      </c>
      <c r="C195" s="1162" t="s">
        <v>1606</v>
      </c>
      <c r="D195" s="1158" t="s">
        <v>1607</v>
      </c>
      <c r="E195" s="1159" t="s">
        <v>3687</v>
      </c>
    </row>
    <row r="196" spans="1:5" ht="36" customHeight="1">
      <c r="A196" s="1160">
        <v>190</v>
      </c>
      <c r="B196" s="1161" t="str">
        <f t="shared" si="6"/>
        <v>ohne Berücksichtigung der Elektro - Zusatzheizung / ohne WRG</v>
      </c>
      <c r="C196" s="1162" t="s">
        <v>1608</v>
      </c>
      <c r="D196" s="1158" t="s">
        <v>1609</v>
      </c>
      <c r="E196" s="1159" t="s">
        <v>3688</v>
      </c>
    </row>
    <row r="197" spans="1:5" ht="27" customHeight="1">
      <c r="A197" s="1160">
        <v>191</v>
      </c>
      <c r="B197" s="1161" t="str">
        <f t="shared" si="6"/>
        <v>Heizleistung bei Vorlauftemperatur</v>
      </c>
      <c r="C197" s="1162" t="s">
        <v>1497</v>
      </c>
      <c r="D197" s="1158" t="s">
        <v>3410</v>
      </c>
      <c r="E197" s="1159" t="s">
        <v>5</v>
      </c>
    </row>
    <row r="198" spans="1:5" ht="24">
      <c r="A198" s="1160">
        <v>192</v>
      </c>
      <c r="B198" s="1161" t="str">
        <f t="shared" si="6"/>
        <v>COP bei Vorlauftemperatur</v>
      </c>
      <c r="C198" s="1162" t="s">
        <v>1498</v>
      </c>
      <c r="D198" s="1161" t="s">
        <v>3330</v>
      </c>
      <c r="E198" s="1159" t="s">
        <v>6</v>
      </c>
    </row>
    <row r="199" spans="1:5" ht="24">
      <c r="A199" s="1160">
        <v>193</v>
      </c>
      <c r="B199" s="1161" t="str">
        <f t="shared" si="6"/>
        <v>Warmwasser-Zirkulation / Begleitheizband</v>
      </c>
      <c r="C199" s="1162" t="s">
        <v>1591</v>
      </c>
      <c r="D199" s="1161" t="s">
        <v>3331</v>
      </c>
      <c r="E199" s="1159" t="s">
        <v>7</v>
      </c>
    </row>
    <row r="200" spans="1:5" ht="36">
      <c r="A200" s="1160">
        <v>194</v>
      </c>
      <c r="B200" s="1161" t="str">
        <f t="shared" si="6"/>
        <v>Jahresarbeitszahl (JAZ) der WP für die Heizung</v>
      </c>
      <c r="C200" s="1162" t="s">
        <v>651</v>
      </c>
      <c r="D200" s="1158" t="s">
        <v>1650</v>
      </c>
      <c r="E200" s="1159" t="s">
        <v>3689</v>
      </c>
    </row>
    <row r="201" spans="1:5" ht="49.15" customHeight="1">
      <c r="A201" s="1160">
        <v>195</v>
      </c>
      <c r="B201" s="1161" t="str">
        <f t="shared" si="6"/>
        <v>ohne Berücksichtigung des Elektro-Direktheizungsanteils und ohne WRG-Anteil. In den MINERGIE-Nachweis übertragen.</v>
      </c>
      <c r="C201" s="1162" t="s">
        <v>652</v>
      </c>
      <c r="D201" s="1158" t="s">
        <v>497</v>
      </c>
      <c r="E201" s="1159" t="s">
        <v>939</v>
      </c>
    </row>
    <row r="202" spans="1:5" ht="36">
      <c r="A202" s="1160">
        <v>196</v>
      </c>
      <c r="B202" s="1161" t="str">
        <f t="shared" si="6"/>
        <v>Jahresarbeitszahl (JAZ) der WP für Warmwasser</v>
      </c>
      <c r="C202" s="1162" t="s">
        <v>653</v>
      </c>
      <c r="D202" s="1158" t="s">
        <v>1651</v>
      </c>
      <c r="E202" s="1159" t="s">
        <v>3690</v>
      </c>
    </row>
    <row r="203" spans="1:5" ht="48">
      <c r="A203" s="1160">
        <v>197</v>
      </c>
      <c r="B203" s="1161" t="str">
        <f t="shared" si="6"/>
        <v>ohne Berücksichtigung des Elektro-Direktheizungsanteils. In den MINERGIE-Nachweis übertragen.</v>
      </c>
      <c r="C203" s="1162" t="s">
        <v>654</v>
      </c>
      <c r="D203" s="1158" t="s">
        <v>1652</v>
      </c>
      <c r="E203" s="1159" t="s">
        <v>940</v>
      </c>
    </row>
    <row r="204" spans="1:5">
      <c r="A204" s="1160">
        <v>198</v>
      </c>
      <c r="B204" s="1161" t="str">
        <f t="shared" si="6"/>
        <v>Azimut:</v>
      </c>
      <c r="C204" s="1162" t="s">
        <v>1203</v>
      </c>
      <c r="D204" s="1158" t="s">
        <v>1203</v>
      </c>
      <c r="E204" s="1159" t="s">
        <v>1203</v>
      </c>
    </row>
    <row r="205" spans="1:5" ht="48">
      <c r="A205" s="1160">
        <v>199</v>
      </c>
      <c r="B205" s="1161" t="str">
        <f t="shared" si="6"/>
        <v>Abweichung der Kollektorausrichtung von Süden.  0 = Süd.  90 = Ost oder West.  Eingabe ohne [°].</v>
      </c>
      <c r="C205" s="1162" t="s">
        <v>650</v>
      </c>
      <c r="D205" s="1158" t="s">
        <v>1653</v>
      </c>
      <c r="E205" s="1159" t="s">
        <v>3691</v>
      </c>
    </row>
    <row r="206" spans="1:5">
      <c r="A206" s="1160">
        <v>200</v>
      </c>
      <c r="B206" s="1161" t="str">
        <f t="shared" si="6"/>
        <v>Neigung:</v>
      </c>
      <c r="C206" s="1162" t="s">
        <v>1209</v>
      </c>
      <c r="D206" s="1158" t="s">
        <v>3224</v>
      </c>
      <c r="E206" s="1159" t="s">
        <v>3692</v>
      </c>
    </row>
    <row r="207" spans="1:5" ht="36">
      <c r="A207" s="1160">
        <v>201</v>
      </c>
      <c r="B207" s="1161" t="str">
        <f t="shared" si="6"/>
        <v>Aufstellwinkel der Kollektoren. 0 = horizontal, 90 = vertikal.  Eingabe ohne [°].</v>
      </c>
      <c r="C207" s="1162" t="s">
        <v>1006</v>
      </c>
      <c r="D207" s="1158" t="s">
        <v>671</v>
      </c>
      <c r="E207" s="1159" t="s">
        <v>3693</v>
      </c>
    </row>
    <row r="208" spans="1:5">
      <c r="A208" s="1160">
        <v>202</v>
      </c>
      <c r="B208" s="1161" t="str">
        <f t="shared" si="6"/>
        <v>WW-Zirkulation</v>
      </c>
      <c r="C208" s="1162" t="s">
        <v>2544</v>
      </c>
      <c r="D208" s="1161" t="s">
        <v>649</v>
      </c>
      <c r="E208" s="1159" t="s">
        <v>2</v>
      </c>
    </row>
    <row r="209" spans="1:5">
      <c r="A209" s="1160">
        <v>203</v>
      </c>
      <c r="B209" s="1161" t="str">
        <f t="shared" si="6"/>
        <v>Begleitheizband</v>
      </c>
      <c r="C209" s="1162" t="s">
        <v>2545</v>
      </c>
      <c r="D209" s="1161" t="s">
        <v>3332</v>
      </c>
      <c r="E209" s="1159" t="s">
        <v>1</v>
      </c>
    </row>
    <row r="210" spans="1:5">
      <c r="A210" s="1160">
        <v>204</v>
      </c>
      <c r="B210" s="1161" t="str">
        <f t="shared" si="6"/>
        <v>WP Grafik</v>
      </c>
      <c r="C210" s="1162" t="s">
        <v>2706</v>
      </c>
      <c r="D210" s="1158" t="s">
        <v>2707</v>
      </c>
      <c r="E210" s="1159" t="s">
        <v>3694</v>
      </c>
    </row>
    <row r="211" spans="1:5">
      <c r="A211" s="1160">
        <v>205</v>
      </c>
      <c r="B211" s="1161" t="str">
        <f t="shared" si="6"/>
        <v>Berechnung Lastkurve</v>
      </c>
      <c r="C211" s="1162" t="s">
        <v>3896</v>
      </c>
      <c r="D211" s="1158" t="s">
        <v>311</v>
      </c>
      <c r="E211" s="1159" t="s">
        <v>3695</v>
      </c>
    </row>
    <row r="212" spans="1:5">
      <c r="A212" s="1160">
        <v>206</v>
      </c>
      <c r="B212" s="1161" t="str">
        <f t="shared" si="6"/>
        <v>Klima und Lastprofil:</v>
      </c>
      <c r="C212" s="1162" t="s">
        <v>2349</v>
      </c>
      <c r="D212" s="1158" t="s">
        <v>1654</v>
      </c>
      <c r="E212" s="1159" t="s">
        <v>3696</v>
      </c>
    </row>
    <row r="213" spans="1:5">
      <c r="A213" s="1160">
        <v>207</v>
      </c>
      <c r="B213" s="1161" t="str">
        <f t="shared" si="6"/>
        <v>Wetterstation:</v>
      </c>
      <c r="C213" s="1162" t="s">
        <v>1457</v>
      </c>
      <c r="D213" s="1158" t="s">
        <v>303</v>
      </c>
      <c r="E213" s="1159" t="s">
        <v>1516</v>
      </c>
    </row>
    <row r="214" spans="1:5">
      <c r="A214" s="1160">
        <v>208</v>
      </c>
      <c r="B214" s="1161" t="str">
        <f t="shared" ref="B214:B245" si="7">IF(F214&lt;&gt;"",F214,INDEX($C$7:$F$713,A214,$C$2))</f>
        <v>Heizperiode:</v>
      </c>
      <c r="C214" s="1162" t="s">
        <v>1458</v>
      </c>
      <c r="D214" s="1158" t="s">
        <v>313</v>
      </c>
      <c r="E214" s="1159" t="s">
        <v>3697</v>
      </c>
    </row>
    <row r="215" spans="1:5">
      <c r="A215" s="1160">
        <v>209</v>
      </c>
      <c r="B215" s="1161" t="str">
        <f t="shared" si="7"/>
        <v>Klimakorrektur:</v>
      </c>
      <c r="C215" s="1162" t="s">
        <v>2313</v>
      </c>
      <c r="D215" s="1158" t="s">
        <v>312</v>
      </c>
      <c r="E215" s="1159" t="s">
        <v>3698</v>
      </c>
    </row>
    <row r="216" spans="1:5">
      <c r="A216" s="1160">
        <v>210</v>
      </c>
      <c r="B216" s="1161" t="str">
        <f t="shared" si="7"/>
        <v>Heizwärmebedarf:</v>
      </c>
      <c r="C216" s="1162" t="s">
        <v>1459</v>
      </c>
      <c r="D216" s="1158" t="s">
        <v>1466</v>
      </c>
      <c r="E216" s="1159" t="s">
        <v>3699</v>
      </c>
    </row>
    <row r="217" spans="1:5">
      <c r="A217" s="1160">
        <v>211</v>
      </c>
      <c r="B217" s="1161" t="str">
        <f t="shared" si="7"/>
        <v>freie Wärme:</v>
      </c>
      <c r="C217" s="1162" t="s">
        <v>2318</v>
      </c>
      <c r="D217" s="1158" t="s">
        <v>314</v>
      </c>
      <c r="E217" s="1159" t="s">
        <v>3700</v>
      </c>
    </row>
    <row r="218" spans="1:5">
      <c r="A218" s="1160">
        <v>212</v>
      </c>
      <c r="B218" s="1161" t="str">
        <f t="shared" si="7"/>
        <v>"Solaranteil:"</v>
      </c>
      <c r="C218" s="1162" t="s">
        <v>3471</v>
      </c>
      <c r="D218" s="1158" t="s">
        <v>3472</v>
      </c>
      <c r="E218" s="1159" t="s">
        <v>3701</v>
      </c>
    </row>
    <row r="219" spans="1:5">
      <c r="A219" s="1160">
        <v>213</v>
      </c>
      <c r="B219" s="1161" t="str">
        <f t="shared" si="7"/>
        <v>Bedarf WW:</v>
      </c>
      <c r="C219" s="1162" t="s">
        <v>2322</v>
      </c>
      <c r="D219" s="1158" t="s">
        <v>3680</v>
      </c>
      <c r="E219" s="1159" t="s">
        <v>3702</v>
      </c>
    </row>
    <row r="220" spans="1:5">
      <c r="A220" s="1160">
        <v>214</v>
      </c>
      <c r="B220" s="1161" t="str">
        <f t="shared" si="7"/>
        <v>Wärmepumpe:</v>
      </c>
      <c r="C220" s="1162" t="s">
        <v>2350</v>
      </c>
      <c r="D220" s="1158" t="s">
        <v>3683</v>
      </c>
      <c r="E220" s="1159" t="s">
        <v>3703</v>
      </c>
    </row>
    <row r="221" spans="1:5">
      <c r="A221" s="1160">
        <v>215</v>
      </c>
      <c r="B221" s="1161" t="str">
        <f t="shared" si="7"/>
        <v>Laufzeit WP:</v>
      </c>
      <c r="C221" s="1162" t="s">
        <v>2327</v>
      </c>
      <c r="D221" s="1158" t="s">
        <v>315</v>
      </c>
      <c r="E221" s="1159" t="s">
        <v>3704</v>
      </c>
    </row>
    <row r="222" spans="1:5">
      <c r="A222" s="1160">
        <v>216</v>
      </c>
      <c r="B222" s="1161" t="str">
        <f t="shared" si="7"/>
        <v>Strombedarf WP</v>
      </c>
      <c r="C222" s="1162" t="s">
        <v>2345</v>
      </c>
      <c r="D222" s="1158" t="s">
        <v>1655</v>
      </c>
      <c r="E222" s="1159" t="s">
        <v>3705</v>
      </c>
    </row>
    <row r="223" spans="1:5">
      <c r="A223" s="1160">
        <v>217</v>
      </c>
      <c r="B223" s="1161" t="str">
        <f t="shared" si="7"/>
        <v>Energiebedarf:</v>
      </c>
      <c r="C223" s="1162" t="s">
        <v>2348</v>
      </c>
      <c r="D223" s="1158" t="s">
        <v>3225</v>
      </c>
      <c r="E223" s="1159" t="s">
        <v>3706</v>
      </c>
    </row>
    <row r="224" spans="1:5">
      <c r="A224" s="1160">
        <v>218</v>
      </c>
      <c r="B224" s="1161" t="str">
        <f t="shared" si="7"/>
        <v>Heizwärmebedarf:</v>
      </c>
      <c r="C224" s="1162" t="s">
        <v>1459</v>
      </c>
      <c r="D224" s="1158" t="s">
        <v>1467</v>
      </c>
      <c r="E224" s="1159" t="s">
        <v>3699</v>
      </c>
    </row>
    <row r="225" spans="1:6">
      <c r="A225" s="1160">
        <v>219</v>
      </c>
      <c r="B225" s="1161" t="str">
        <f t="shared" si="7"/>
        <v>Verteilung Heizung:</v>
      </c>
      <c r="C225" s="1162" t="s">
        <v>2314</v>
      </c>
      <c r="D225" s="1158" t="s">
        <v>316</v>
      </c>
      <c r="E225" s="1159" t="s">
        <v>3707</v>
      </c>
    </row>
    <row r="226" spans="1:6">
      <c r="A226" s="1160">
        <v>220</v>
      </c>
      <c r="B226" s="1161" t="str">
        <f t="shared" si="7"/>
        <v>Warmwasserbedarf:</v>
      </c>
      <c r="C226" s="1162" t="s">
        <v>2316</v>
      </c>
      <c r="D226" s="1158" t="s">
        <v>317</v>
      </c>
      <c r="E226" s="1159" t="s">
        <v>3708</v>
      </c>
    </row>
    <row r="227" spans="1:6">
      <c r="A227" s="1160">
        <v>221</v>
      </c>
      <c r="B227" s="1161" t="str">
        <f t="shared" si="7"/>
        <v>Verteilung WW:</v>
      </c>
      <c r="C227" s="1162" t="s">
        <v>2319</v>
      </c>
      <c r="D227" s="1158" t="s">
        <v>318</v>
      </c>
      <c r="E227" s="1159" t="s">
        <v>3709</v>
      </c>
    </row>
    <row r="228" spans="1:6">
      <c r="A228" s="1160">
        <v>222</v>
      </c>
      <c r="B228" s="1161" t="str">
        <f t="shared" si="7"/>
        <v>Bedarf total:</v>
      </c>
      <c r="C228" s="1162" t="s">
        <v>2320</v>
      </c>
      <c r="D228" s="1158" t="s">
        <v>3675</v>
      </c>
      <c r="E228" s="1159" t="s">
        <v>870</v>
      </c>
    </row>
    <row r="229" spans="1:6" ht="24">
      <c r="A229" s="1160">
        <v>223</v>
      </c>
      <c r="B229" s="1161" t="str">
        <f t="shared" si="7"/>
        <v>Heizleistungsbedarf (ohne WW)</v>
      </c>
      <c r="C229" s="1162" t="s">
        <v>2346</v>
      </c>
      <c r="D229" s="1158" t="s">
        <v>1656</v>
      </c>
      <c r="E229" s="1159" t="s">
        <v>3143</v>
      </c>
    </row>
    <row r="230" spans="1:6">
      <c r="A230" s="1160">
        <v>224</v>
      </c>
      <c r="B230" s="1161" t="str">
        <f t="shared" si="7"/>
        <v>Vorschlag bei °C</v>
      </c>
      <c r="C230" s="1162" t="s">
        <v>320</v>
      </c>
      <c r="D230" s="1158" t="s">
        <v>321</v>
      </c>
      <c r="E230" s="1159" t="s">
        <v>322</v>
      </c>
      <c r="F230" s="1141" t="str">
        <f>IF(TaMin&lt;&gt;0,INDEX($C$7:$F$713,A230,$C$2)&amp;TaMin&amp;"°C",INDEX($C$7:$F$713,A230,$C$2)&amp;"-8°C")</f>
        <v>Vorschlag bei °C</v>
      </c>
    </row>
    <row r="231" spans="1:6">
      <c r="A231" s="1160">
        <v>225</v>
      </c>
      <c r="B231" s="1161" t="str">
        <f t="shared" si="7"/>
        <v>Rechenwert bei °C</v>
      </c>
      <c r="C231" s="1162" t="s">
        <v>319</v>
      </c>
      <c r="D231" s="1158" t="s">
        <v>323</v>
      </c>
      <c r="E231" s="1159" t="s">
        <v>324</v>
      </c>
      <c r="F231" s="1141" t="str">
        <f>IF(TaMin&lt;&gt;0,INDEX($C$7:$F$713,A231,$C$2)&amp;TaMin&amp;"°C",INDEX($C$7:$F$713,A231,$C$2)&amp;"-8°C")</f>
        <v>Rechenwert bei °C</v>
      </c>
    </row>
    <row r="232" spans="1:6">
      <c r="A232" s="1160">
        <v>226</v>
      </c>
      <c r="B232" s="1161" t="str">
        <f t="shared" si="7"/>
        <v>Rechenwert bei -8°C:</v>
      </c>
      <c r="C232" s="1162" t="s">
        <v>2347</v>
      </c>
      <c r="D232" s="1158" t="s">
        <v>1465</v>
      </c>
      <c r="E232" s="1159" t="s">
        <v>3144</v>
      </c>
    </row>
    <row r="233" spans="1:6" ht="24">
      <c r="A233" s="1160">
        <v>227</v>
      </c>
      <c r="B233" s="1161" t="str">
        <f t="shared" si="7"/>
        <v>Bedarfsdeckung und Arbeitszahlen:</v>
      </c>
      <c r="C233" s="1162" t="s">
        <v>2351</v>
      </c>
      <c r="D233" s="1158" t="s">
        <v>3226</v>
      </c>
      <c r="E233" s="1159" t="s">
        <v>3145</v>
      </c>
    </row>
    <row r="234" spans="1:6" ht="24">
      <c r="A234" s="1160">
        <v>228</v>
      </c>
      <c r="B234" s="1161" t="str">
        <f t="shared" si="7"/>
        <v>Deckungsgrad solar (Heizung)</v>
      </c>
      <c r="C234" s="1162" t="s">
        <v>1217</v>
      </c>
      <c r="D234" s="1158" t="s">
        <v>673</v>
      </c>
      <c r="E234" s="1159" t="s">
        <v>3146</v>
      </c>
    </row>
    <row r="235" spans="1:6" ht="24">
      <c r="A235" s="1160">
        <v>229</v>
      </c>
      <c r="B235" s="1161" t="str">
        <f t="shared" si="7"/>
        <v>Deckungsgrad solar (WW)</v>
      </c>
      <c r="C235" s="1162" t="s">
        <v>1218</v>
      </c>
      <c r="D235" s="1158" t="s">
        <v>672</v>
      </c>
      <c r="E235" s="1159" t="s">
        <v>3147</v>
      </c>
    </row>
    <row r="236" spans="1:6">
      <c r="A236" s="1160">
        <v>230</v>
      </c>
      <c r="B236" s="1161" t="str">
        <f t="shared" si="7"/>
        <v>Deckungsgrad WP (Heizung)</v>
      </c>
      <c r="C236" s="1162" t="s">
        <v>2324</v>
      </c>
      <c r="D236" s="1158" t="s">
        <v>3676</v>
      </c>
      <c r="E236" s="1159" t="s">
        <v>3148</v>
      </c>
    </row>
    <row r="237" spans="1:6">
      <c r="A237" s="1160">
        <v>231</v>
      </c>
      <c r="B237" s="1161" t="str">
        <f t="shared" si="7"/>
        <v>Deckungsgrad WP (WW)</v>
      </c>
      <c r="C237" s="1162" t="s">
        <v>2325</v>
      </c>
      <c r="D237" s="1158" t="s">
        <v>3677</v>
      </c>
      <c r="E237" s="1159" t="s">
        <v>2096</v>
      </c>
    </row>
    <row r="238" spans="1:6">
      <c r="A238" s="1160">
        <v>232</v>
      </c>
      <c r="B238" s="1161" t="str">
        <f t="shared" si="7"/>
        <v>JAZ Wärmepumpe (Heizung)</v>
      </c>
      <c r="C238" s="1162" t="s">
        <v>2326</v>
      </c>
      <c r="D238" s="1158" t="s">
        <v>3678</v>
      </c>
      <c r="E238" s="1159" t="s">
        <v>2097</v>
      </c>
    </row>
    <row r="239" spans="1:6">
      <c r="A239" s="1160">
        <v>233</v>
      </c>
      <c r="B239" s="1161" t="str">
        <f t="shared" si="7"/>
        <v>JAZ Wärmepumpe (WW)</v>
      </c>
      <c r="C239" s="1162" t="s">
        <v>2328</v>
      </c>
      <c r="D239" s="1158" t="s">
        <v>3679</v>
      </c>
      <c r="E239" s="1159" t="s">
        <v>2098</v>
      </c>
    </row>
    <row r="240" spans="1:6">
      <c r="A240" s="1160">
        <v>234</v>
      </c>
      <c r="B240" s="1161" t="str">
        <f t="shared" si="7"/>
        <v>Wärmepumpe für Heizung:</v>
      </c>
      <c r="C240" s="1162" t="s">
        <v>2312</v>
      </c>
      <c r="D240" s="1158" t="s">
        <v>1657</v>
      </c>
      <c r="E240" s="1159" t="s">
        <v>2099</v>
      </c>
    </row>
    <row r="241" spans="1:5" ht="13.15" customHeight="1">
      <c r="A241" s="1160">
        <v>235</v>
      </c>
      <c r="B241" s="1161" t="str">
        <f t="shared" si="7"/>
        <v>Wärmepumpe für Warmwasser:</v>
      </c>
      <c r="C241" s="1162" t="s">
        <v>2315</v>
      </c>
      <c r="D241" s="1158" t="s">
        <v>1658</v>
      </c>
      <c r="E241" s="1159" t="s">
        <v>2100</v>
      </c>
    </row>
    <row r="242" spans="1:5" ht="24">
      <c r="A242" s="1160">
        <v>236</v>
      </c>
      <c r="B242" s="1161" t="str">
        <f t="shared" si="7"/>
        <v>Zusatzheizung Warmwasser:</v>
      </c>
      <c r="C242" s="1162" t="s">
        <v>2317</v>
      </c>
      <c r="D242" s="1158" t="s">
        <v>68</v>
      </c>
      <c r="E242" s="1159" t="s">
        <v>2101</v>
      </c>
    </row>
    <row r="243" spans="1:5">
      <c r="A243" s="1160">
        <v>237</v>
      </c>
      <c r="B243" s="1161" t="str">
        <f t="shared" si="7"/>
        <v>Zusatzheizung Heizung:</v>
      </c>
      <c r="C243" s="1162" t="s">
        <v>2344</v>
      </c>
      <c r="D243" s="1158" t="s">
        <v>69</v>
      </c>
      <c r="E243" s="1159" t="s">
        <v>2102</v>
      </c>
    </row>
    <row r="244" spans="1:5">
      <c r="A244" s="1160">
        <v>238</v>
      </c>
      <c r="B244" s="1161" t="str">
        <f t="shared" si="7"/>
        <v>Verluste:</v>
      </c>
      <c r="C244" s="1162" t="s">
        <v>2321</v>
      </c>
      <c r="D244" s="1158" t="s">
        <v>70</v>
      </c>
      <c r="E244" s="1159" t="s">
        <v>2103</v>
      </c>
    </row>
    <row r="245" spans="1:5">
      <c r="A245" s="1160">
        <v>239</v>
      </c>
      <c r="B245" s="1161" t="str">
        <f t="shared" si="7"/>
        <v>Bedarfsdeckung:</v>
      </c>
      <c r="C245" s="1162" t="s">
        <v>2323</v>
      </c>
      <c r="D245" s="1158" t="s">
        <v>71</v>
      </c>
      <c r="E245" s="1159" t="s">
        <v>2104</v>
      </c>
    </row>
    <row r="246" spans="1:5" ht="24">
      <c r="A246" s="1160">
        <v>240</v>
      </c>
      <c r="B246" s="1161" t="str">
        <f t="shared" ref="B246:B277" si="8">IF(F246&lt;&gt;"",F246,INDEX($C$7:$F$713,A246,$C$2))</f>
        <v>Aussentemperatur
Ta</v>
      </c>
      <c r="C246" s="1162" t="s">
        <v>1109</v>
      </c>
      <c r="D246" s="1158" t="s">
        <v>1108</v>
      </c>
      <c r="E246" s="1159" t="s">
        <v>2709</v>
      </c>
    </row>
    <row r="247" spans="1:5" ht="24">
      <c r="A247" s="1160">
        <v>241</v>
      </c>
      <c r="B247" s="1161" t="str">
        <f t="shared" si="8"/>
        <v>Leistungs-
bedarf</v>
      </c>
      <c r="C247" s="1162" t="s">
        <v>1110</v>
      </c>
      <c r="D247" s="1158" t="s">
        <v>1111</v>
      </c>
      <c r="E247" s="1159" t="s">
        <v>2710</v>
      </c>
    </row>
    <row r="248" spans="1:5" ht="24">
      <c r="A248" s="1160">
        <v>242</v>
      </c>
      <c r="B248" s="1161" t="str">
        <f t="shared" si="8"/>
        <v>BIN - 
Verteilung</v>
      </c>
      <c r="C248" s="1162" t="s">
        <v>1113</v>
      </c>
      <c r="D248" s="1158" t="s">
        <v>1112</v>
      </c>
      <c r="E248" s="1159" t="s">
        <v>1727</v>
      </c>
    </row>
    <row r="249" spans="1:5" ht="24">
      <c r="A249" s="1160">
        <v>243</v>
      </c>
      <c r="B249" s="1161" t="str">
        <f t="shared" si="8"/>
        <v>Lastkurve ohne
freie Wärme</v>
      </c>
      <c r="C249" s="1162" t="s">
        <v>1114</v>
      </c>
      <c r="D249" s="1158" t="s">
        <v>1115</v>
      </c>
      <c r="E249" s="1159" t="s">
        <v>1728</v>
      </c>
    </row>
    <row r="250" spans="1:5" ht="24">
      <c r="A250" s="1160">
        <v>244</v>
      </c>
      <c r="B250" s="1161" t="str">
        <f t="shared" si="8"/>
        <v>Summen-
häufigkeit</v>
      </c>
      <c r="C250" s="1162" t="s">
        <v>1116</v>
      </c>
      <c r="D250" s="1158" t="s">
        <v>1117</v>
      </c>
      <c r="E250" s="1159" t="s">
        <v>1729</v>
      </c>
    </row>
    <row r="251" spans="1:5" ht="24">
      <c r="A251" s="1160">
        <v>245</v>
      </c>
      <c r="B251" s="1161" t="str">
        <f t="shared" si="8"/>
        <v>Lastkurve mit
freier Wärme</v>
      </c>
      <c r="C251" s="1162" t="s">
        <v>1712</v>
      </c>
      <c r="D251" s="1158" t="s">
        <v>1713</v>
      </c>
      <c r="E251" s="1159" t="s">
        <v>1730</v>
      </c>
    </row>
    <row r="252" spans="1:5" ht="24">
      <c r="A252" s="1160">
        <v>246</v>
      </c>
      <c r="B252" s="1161" t="str">
        <f t="shared" si="8"/>
        <v>Wärmeabgabe
Wärmepumpe</v>
      </c>
      <c r="C252" s="1162" t="s">
        <v>1714</v>
      </c>
      <c r="D252" s="1158" t="s">
        <v>1715</v>
      </c>
      <c r="E252" s="1159" t="s">
        <v>1731</v>
      </c>
    </row>
    <row r="253" spans="1:5" ht="24">
      <c r="A253" s="1160">
        <v>247</v>
      </c>
      <c r="B253" s="1161" t="str">
        <f t="shared" si="8"/>
        <v>Wärmepumpe
 + Zusatzheiz.</v>
      </c>
      <c r="C253" s="1162" t="s">
        <v>1716</v>
      </c>
      <c r="D253" s="1158" t="s">
        <v>3227</v>
      </c>
      <c r="E253" s="1159" t="s">
        <v>2711</v>
      </c>
    </row>
    <row r="254" spans="1:5">
      <c r="A254" s="1160">
        <v>248</v>
      </c>
      <c r="B254" s="1161" t="str">
        <f t="shared" si="8"/>
        <v>Abkürzungen:</v>
      </c>
      <c r="C254" s="1162" t="s">
        <v>2337</v>
      </c>
      <c r="D254" s="1158" t="s">
        <v>1717</v>
      </c>
      <c r="E254" s="1159" t="s">
        <v>2712</v>
      </c>
    </row>
    <row r="255" spans="1:5" ht="69" customHeight="1">
      <c r="A255" s="1160">
        <v>249</v>
      </c>
      <c r="B255" s="1161" t="str">
        <f t="shared" si="8"/>
        <v>WP = Wärmepumpe;     WW = Warmwasser;    h = Wirkungsgrad;    JAZ = Jahresarbeitszahl (ohne Zusatzheizung / ohne Heizstäbe)</v>
      </c>
      <c r="C255" s="1162" t="s">
        <v>1718</v>
      </c>
      <c r="D255" s="1158" t="s">
        <v>1719</v>
      </c>
      <c r="E255" s="1159" t="s">
        <v>2708</v>
      </c>
    </row>
    <row r="256" spans="1:5" ht="24">
      <c r="A256" s="1160">
        <v>250</v>
      </c>
      <c r="B256" s="1161" t="str">
        <f t="shared" si="8"/>
        <v xml:space="preserve"> Wärmebedarf ohne Wärmegewinne</v>
      </c>
      <c r="C256" s="1162" t="s">
        <v>1736</v>
      </c>
      <c r="D256" s="1158" t="s">
        <v>3228</v>
      </c>
      <c r="E256" s="1159" t="s">
        <v>2719</v>
      </c>
    </row>
    <row r="257" spans="1:5" ht="24">
      <c r="A257" s="1160">
        <v>251</v>
      </c>
      <c r="B257" s="1161" t="str">
        <f t="shared" si="8"/>
        <v xml:space="preserve"> Deckung Sonnenkollektoren</v>
      </c>
      <c r="C257" s="1162" t="s">
        <v>1735</v>
      </c>
      <c r="D257" s="1158" t="s">
        <v>3229</v>
      </c>
      <c r="E257" s="1159" t="s">
        <v>2720</v>
      </c>
    </row>
    <row r="258" spans="1:5" ht="24">
      <c r="A258" s="1160">
        <v>252</v>
      </c>
      <c r="B258" s="1161" t="str">
        <f t="shared" si="8"/>
        <v xml:space="preserve"> Wärmebedarf ohne Kollektoren</v>
      </c>
      <c r="C258" s="1162" t="s">
        <v>1734</v>
      </c>
      <c r="D258" s="1158" t="s">
        <v>674</v>
      </c>
      <c r="E258" s="1159" t="s">
        <v>2721</v>
      </c>
    </row>
    <row r="259" spans="1:5">
      <c r="A259" s="1160">
        <v>253</v>
      </c>
      <c r="B259" s="1161" t="str">
        <f t="shared" si="8"/>
        <v xml:space="preserve"> Zusatzheizung</v>
      </c>
      <c r="C259" s="1162" t="s">
        <v>1732</v>
      </c>
      <c r="D259" s="1158" t="s">
        <v>1733</v>
      </c>
      <c r="E259" s="1159" t="s">
        <v>2722</v>
      </c>
    </row>
    <row r="260" spans="1:5" ht="36">
      <c r="A260" s="1160">
        <v>254</v>
      </c>
      <c r="B260" s="1161" t="str">
        <f t="shared" si="8"/>
        <v xml:space="preserve"> Grundlast WP, inkl. WW-Heizstab</v>
      </c>
      <c r="C260" s="1162" t="s">
        <v>1726</v>
      </c>
      <c r="D260" s="1158" t="s">
        <v>72</v>
      </c>
      <c r="E260" s="1159" t="s">
        <v>2723</v>
      </c>
    </row>
    <row r="261" spans="1:5">
      <c r="A261" s="1160">
        <v>255</v>
      </c>
      <c r="B261" s="1161" t="str">
        <f t="shared" si="8"/>
        <v>Summenhäufigkeit</v>
      </c>
      <c r="C261" s="1162" t="s">
        <v>1720</v>
      </c>
      <c r="D261" s="1158" t="s">
        <v>1721</v>
      </c>
      <c r="E261" s="1159" t="s">
        <v>1729</v>
      </c>
    </row>
    <row r="262" spans="1:5" ht="24">
      <c r="A262" s="1160">
        <v>256</v>
      </c>
      <c r="B262" s="1161" t="str">
        <f t="shared" si="8"/>
        <v>max. Leistungsbedarf [kW]</v>
      </c>
      <c r="C262" s="1162" t="s">
        <v>1722</v>
      </c>
      <c r="D262" s="1158" t="s">
        <v>1723</v>
      </c>
      <c r="E262" s="1159" t="s">
        <v>3652</v>
      </c>
    </row>
    <row r="263" spans="1:5">
      <c r="A263" s="1160">
        <v>257</v>
      </c>
      <c r="B263" s="1161" t="str">
        <f t="shared" si="8"/>
        <v>Jahresstunden</v>
      </c>
      <c r="C263" s="1162" t="s">
        <v>1724</v>
      </c>
      <c r="D263" s="1158" t="s">
        <v>1725</v>
      </c>
      <c r="E263" s="1159" t="s">
        <v>3653</v>
      </c>
    </row>
    <row r="264" spans="1:5">
      <c r="A264" s="1160">
        <v>258</v>
      </c>
      <c r="B264" s="1161" t="str">
        <f t="shared" si="8"/>
        <v>einstufig</v>
      </c>
      <c r="C264" s="1162" t="s">
        <v>2031</v>
      </c>
      <c r="D264" s="1161" t="s">
        <v>2716</v>
      </c>
      <c r="E264" s="1159" t="s">
        <v>3</v>
      </c>
    </row>
    <row r="265" spans="1:5">
      <c r="A265" s="1160">
        <v>259</v>
      </c>
      <c r="B265" s="1161" t="str">
        <f t="shared" si="8"/>
        <v>zweistufig</v>
      </c>
      <c r="C265" s="1162" t="s">
        <v>2032</v>
      </c>
      <c r="D265" s="1161" t="s">
        <v>945</v>
      </c>
      <c r="E265" s="1159" t="s">
        <v>4</v>
      </c>
    </row>
    <row r="266" spans="1:5">
      <c r="A266" s="1160">
        <v>260</v>
      </c>
      <c r="B266" s="1161" t="str">
        <f t="shared" si="8"/>
        <v>mehrstufig</v>
      </c>
      <c r="C266" s="1162" t="s">
        <v>1593</v>
      </c>
      <c r="D266" s="1161" t="s">
        <v>946</v>
      </c>
      <c r="E266" s="1159" t="s">
        <v>8</v>
      </c>
    </row>
    <row r="267" spans="1:5">
      <c r="A267" s="1160">
        <v>261</v>
      </c>
      <c r="B267" s="1161" t="str">
        <f t="shared" si="8"/>
        <v>stufenlos</v>
      </c>
      <c r="C267" s="1162" t="s">
        <v>1803</v>
      </c>
      <c r="D267" s="1161" t="s">
        <v>3333</v>
      </c>
      <c r="E267" s="1159" t="s">
        <v>9</v>
      </c>
    </row>
    <row r="268" spans="1:5" ht="27.6" customHeight="1">
      <c r="A268" s="1160">
        <v>262</v>
      </c>
      <c r="B268" s="1161" t="str">
        <f t="shared" si="8"/>
        <v>Abluft-Wärmepumpe ohne Lüftungs-WRG</v>
      </c>
      <c r="C268" s="1162" t="s">
        <v>1857</v>
      </c>
      <c r="D268" s="1158" t="s">
        <v>3334</v>
      </c>
      <c r="E268" s="1159" t="s">
        <v>10</v>
      </c>
    </row>
    <row r="269" spans="1:5">
      <c r="A269" s="1160">
        <v>263</v>
      </c>
      <c r="B269" s="1161" t="str">
        <f t="shared" si="8"/>
        <v xml:space="preserve">Rechenwert: </v>
      </c>
      <c r="C269" s="1162" t="s">
        <v>1814</v>
      </c>
      <c r="D269" s="1158" t="s">
        <v>1594</v>
      </c>
      <c r="E269" s="1159" t="s">
        <v>1595</v>
      </c>
    </row>
    <row r="270" spans="1:5">
      <c r="A270" s="1160">
        <v>264</v>
      </c>
      <c r="B270" s="1161" t="str">
        <f t="shared" si="8"/>
        <v>Keine Solaranlage</v>
      </c>
      <c r="C270" s="1162" t="s">
        <v>2427</v>
      </c>
      <c r="D270" s="1158" t="s">
        <v>3335</v>
      </c>
      <c r="E270" s="1159" t="s">
        <v>11</v>
      </c>
    </row>
    <row r="271" spans="1:5" ht="27.6" customHeight="1">
      <c r="A271" s="1160">
        <v>265</v>
      </c>
      <c r="B271" s="1161" t="str">
        <f t="shared" si="8"/>
        <v>Solare Wassererwärmung</v>
      </c>
      <c r="C271" s="1162" t="s">
        <v>2429</v>
      </c>
      <c r="D271" s="1158" t="s">
        <v>947</v>
      </c>
      <c r="E271" s="1159" t="s">
        <v>2428</v>
      </c>
    </row>
    <row r="272" spans="1:5" ht="35.450000000000003" customHeight="1">
      <c r="A272" s="1160">
        <v>266</v>
      </c>
      <c r="B272" s="1161" t="str">
        <f t="shared" si="8"/>
        <v>Warmwasser + Heizung</v>
      </c>
      <c r="C272" s="1162" t="s">
        <v>2437</v>
      </c>
      <c r="D272" s="1158" t="s">
        <v>3317</v>
      </c>
      <c r="E272" s="1159" t="s">
        <v>2430</v>
      </c>
    </row>
    <row r="273" spans="1:5">
      <c r="A273" s="1160">
        <v>267</v>
      </c>
      <c r="B273" s="1161" t="str">
        <f t="shared" si="8"/>
        <v>(externe Berechnung)</v>
      </c>
      <c r="C273" s="1162" t="s">
        <v>2433</v>
      </c>
      <c r="D273" s="1158" t="s">
        <v>2431</v>
      </c>
      <c r="E273" s="1159" t="s">
        <v>2432</v>
      </c>
    </row>
    <row r="274" spans="1:5">
      <c r="A274" s="1160">
        <v>268</v>
      </c>
      <c r="B274" s="1161" t="str">
        <f t="shared" si="8"/>
        <v>Nicht vorhanden</v>
      </c>
      <c r="C274" s="1162" t="s">
        <v>2434</v>
      </c>
      <c r="D274" s="1158" t="s">
        <v>3712</v>
      </c>
      <c r="E274" s="1159" t="s">
        <v>3142</v>
      </c>
    </row>
    <row r="275" spans="1:5">
      <c r="A275" s="1160">
        <v>269</v>
      </c>
      <c r="B275" s="1161" t="str">
        <f t="shared" si="8"/>
        <v>Kollektor-Kenndaten:</v>
      </c>
      <c r="C275" s="1162" t="s">
        <v>2435</v>
      </c>
      <c r="D275" s="1161" t="s">
        <v>3336</v>
      </c>
      <c r="E275" s="1159" t="s">
        <v>12</v>
      </c>
    </row>
    <row r="276" spans="1:5" ht="27" customHeight="1">
      <c r="A276" s="1160">
        <v>270</v>
      </c>
      <c r="B276" s="1161" t="str">
        <f t="shared" si="8"/>
        <v>Heizkurve der Wärmepumpe (nicht der Wärmeabgabe):</v>
      </c>
      <c r="C276" s="1162" t="s">
        <v>118</v>
      </c>
      <c r="D276" s="1161" t="s">
        <v>3337</v>
      </c>
      <c r="E276" s="1159" t="s">
        <v>13</v>
      </c>
    </row>
    <row r="277" spans="1:5" ht="24">
      <c r="A277" s="1160">
        <v>271</v>
      </c>
      <c r="B277" s="1161" t="str">
        <f t="shared" si="8"/>
        <v>Vor- und Rücklauftemperatur der WP  [°C]</v>
      </c>
      <c r="C277" s="1162" t="s">
        <v>2438</v>
      </c>
      <c r="D277" s="1161" t="s">
        <v>3318</v>
      </c>
      <c r="E277" s="1159" t="s">
        <v>14</v>
      </c>
    </row>
    <row r="278" spans="1:5" ht="24">
      <c r="A278" s="1160">
        <v>272</v>
      </c>
      <c r="B278" s="1161" t="str">
        <f t="shared" ref="B278:B285" si="9">IF(F278&lt;&gt;"",F278,INDEX($C$7:$F$713,A278,$C$2))</f>
        <v>Aussentemperatur Ta  [°C]</v>
      </c>
      <c r="C278" s="1162" t="s">
        <v>2439</v>
      </c>
      <c r="D278" s="1158" t="s">
        <v>3319</v>
      </c>
      <c r="E278" s="1159" t="s">
        <v>15</v>
      </c>
    </row>
    <row r="279" spans="1:5" ht="36">
      <c r="A279" s="1160">
        <v>273</v>
      </c>
      <c r="B279" s="1161" t="str">
        <f t="shared" si="9"/>
        <v>Kombispeicher, Stasch-Schaltung</v>
      </c>
      <c r="C279" s="1162" t="s">
        <v>1610</v>
      </c>
      <c r="D279" s="1161" t="s">
        <v>2605</v>
      </c>
      <c r="E279" s="1159" t="s">
        <v>59</v>
      </c>
    </row>
    <row r="280" spans="1:5" ht="28.15" customHeight="1">
      <c r="A280" s="1160">
        <v>274</v>
      </c>
      <c r="B280" s="1161" t="str">
        <f t="shared" si="9"/>
        <v>Kombispeicher, 1 WP-Rücklauf aus Speicher</v>
      </c>
      <c r="C280" s="1162" t="s">
        <v>79</v>
      </c>
      <c r="D280" s="1161" t="s">
        <v>1286</v>
      </c>
      <c r="E280" s="1159" t="s">
        <v>48</v>
      </c>
    </row>
    <row r="281" spans="1:5" ht="28.15" customHeight="1">
      <c r="A281" s="1160">
        <v>275</v>
      </c>
      <c r="B281" s="1161" t="str">
        <f t="shared" si="9"/>
        <v>Kombispeicher, 2 WP-Rücklauf aus Speicher</v>
      </c>
      <c r="C281" s="1162" t="s">
        <v>80</v>
      </c>
      <c r="D281" s="1161" t="s">
        <v>1287</v>
      </c>
      <c r="E281" s="1159" t="s">
        <v>49</v>
      </c>
    </row>
    <row r="282" spans="1:5">
      <c r="A282" s="1160">
        <v>276</v>
      </c>
      <c r="B282" s="1161" t="str">
        <f t="shared" si="9"/>
        <v xml:space="preserve">gültig bis </v>
      </c>
      <c r="C282" s="1162" t="s">
        <v>1698</v>
      </c>
      <c r="D282" s="1161" t="s">
        <v>4588</v>
      </c>
      <c r="E282" s="1159" t="s">
        <v>4589</v>
      </c>
    </row>
    <row r="283" spans="1:5" ht="13.15" customHeight="1">
      <c r="A283" s="1160">
        <v>277</v>
      </c>
      <c r="B283" s="1161" t="str">
        <f t="shared" si="9"/>
        <v>Wärmepumpen-Berechnungsblatt WPesti</v>
      </c>
      <c r="C283" s="1162" t="s">
        <v>709</v>
      </c>
      <c r="D283" s="1158" t="s">
        <v>3320</v>
      </c>
      <c r="E283" s="1159" t="s">
        <v>16</v>
      </c>
    </row>
    <row r="284" spans="1:5">
      <c r="A284" s="1160">
        <v>278</v>
      </c>
      <c r="B284" s="1161" t="str">
        <f t="shared" si="9"/>
        <v>Angaben unten</v>
      </c>
      <c r="C284" s="1162" t="s">
        <v>2539</v>
      </c>
      <c r="D284" s="1158" t="s">
        <v>56</v>
      </c>
      <c r="E284" s="1159" t="s">
        <v>58</v>
      </c>
    </row>
    <row r="285" spans="1:5">
      <c r="A285" s="1160">
        <v>279</v>
      </c>
      <c r="B285" s="1161" t="str">
        <f t="shared" si="9"/>
        <v>WP-Liste</v>
      </c>
      <c r="C285" s="1162" t="s">
        <v>1625</v>
      </c>
      <c r="D285" s="1158" t="s">
        <v>1289</v>
      </c>
      <c r="E285" s="1159" t="str">
        <f>"Elenco dei PdC"</f>
        <v>Elenco dei PdC</v>
      </c>
    </row>
    <row r="286" spans="1:5">
      <c r="A286" s="1160">
        <v>280</v>
      </c>
      <c r="B286" s="1161" t="str">
        <f t="shared" ref="B286:B295" si="10">IF(F286&lt;&gt;"",F286,INDEX($C$7:$F$713,A286,$C$2))</f>
        <v>Eingabe in "Spez"</v>
      </c>
      <c r="C286" s="1162" t="s">
        <v>2540</v>
      </c>
      <c r="D286" s="1158" t="s">
        <v>55</v>
      </c>
      <c r="E286" s="1159" t="s">
        <v>57</v>
      </c>
    </row>
    <row r="287" spans="1:5" ht="36">
      <c r="A287" s="1160">
        <v>281</v>
      </c>
      <c r="B287" s="1161" t="str">
        <f t="shared" si="10"/>
        <v>fossil bivalent (alternativer Betrieb)</v>
      </c>
      <c r="C287" s="1162" t="s">
        <v>2659</v>
      </c>
      <c r="D287" s="1161" t="s">
        <v>2660</v>
      </c>
      <c r="E287" s="1159" t="s">
        <v>2661</v>
      </c>
    </row>
    <row r="288" spans="1:5">
      <c r="A288" s="1160">
        <v>282</v>
      </c>
      <c r="B288" s="1161" t="str">
        <f t="shared" si="10"/>
        <v>Blatt WP-Spez</v>
      </c>
      <c r="C288" s="1167" t="s">
        <v>1364</v>
      </c>
      <c r="D288" s="1158"/>
      <c r="E288" s="1168"/>
    </row>
    <row r="289" spans="1:5" ht="24">
      <c r="A289" s="1160">
        <v>283</v>
      </c>
      <c r="B289" s="1161" t="str">
        <f t="shared" si="10"/>
        <v>WP, individuelle Spezifikationen</v>
      </c>
      <c r="C289" s="1162" t="s">
        <v>1365</v>
      </c>
      <c r="D289" s="1161" t="s">
        <v>3321</v>
      </c>
      <c r="E289" s="1159" t="s">
        <v>17</v>
      </c>
    </row>
    <row r="290" spans="1:5">
      <c r="A290" s="1160">
        <v>284</v>
      </c>
      <c r="B290" s="1161" t="str">
        <f t="shared" si="10"/>
        <v>Daten Wärmepumpe</v>
      </c>
      <c r="C290" s="1162" t="s">
        <v>1366</v>
      </c>
      <c r="D290" s="1161" t="s">
        <v>3322</v>
      </c>
      <c r="E290" s="1159" t="s">
        <v>18</v>
      </c>
    </row>
    <row r="291" spans="1:5" ht="28.15" customHeight="1">
      <c r="A291" s="1160">
        <v>285</v>
      </c>
      <c r="B291" s="1161" t="str">
        <f t="shared" si="10"/>
        <v>Leistungsdaten der Wärmepumpe:</v>
      </c>
      <c r="C291" s="1162" t="s">
        <v>1367</v>
      </c>
      <c r="D291" s="1158" t="s">
        <v>3323</v>
      </c>
      <c r="E291" s="1168" t="s">
        <v>19</v>
      </c>
    </row>
    <row r="292" spans="1:5">
      <c r="A292" s="1160">
        <v>286</v>
      </c>
      <c r="B292" s="1161" t="str">
        <f t="shared" si="10"/>
        <v>Pumpen:</v>
      </c>
      <c r="C292" s="1162" t="s">
        <v>1810</v>
      </c>
      <c r="D292" s="1158" t="s">
        <v>2440</v>
      </c>
      <c r="E292" s="1168" t="s">
        <v>2441</v>
      </c>
    </row>
    <row r="293" spans="1:5">
      <c r="A293" s="1160">
        <v>287</v>
      </c>
      <c r="B293" s="1161" t="str">
        <f t="shared" si="10"/>
        <v>Kondensator</v>
      </c>
      <c r="C293" s="1162" t="s">
        <v>2557</v>
      </c>
      <c r="D293" s="1158" t="s">
        <v>3324</v>
      </c>
      <c r="E293" s="1168" t="s">
        <v>20</v>
      </c>
    </row>
    <row r="294" spans="1:5">
      <c r="A294" s="1160">
        <v>288</v>
      </c>
      <c r="B294" s="1161" t="str">
        <f t="shared" si="10"/>
        <v>Verdampfer</v>
      </c>
      <c r="C294" s="1162" t="s">
        <v>2442</v>
      </c>
      <c r="D294" s="1158" t="s">
        <v>2444</v>
      </c>
      <c r="E294" s="1168" t="s">
        <v>2445</v>
      </c>
    </row>
    <row r="295" spans="1:5">
      <c r="A295" s="1160">
        <v>289</v>
      </c>
      <c r="B295" s="1161" t="str">
        <f t="shared" si="10"/>
        <v>Ventilator</v>
      </c>
      <c r="C295" s="1162" t="s">
        <v>2443</v>
      </c>
      <c r="D295" s="1158" t="s">
        <v>2115</v>
      </c>
      <c r="E295" s="1168" t="s">
        <v>2446</v>
      </c>
    </row>
    <row r="296" spans="1:5" ht="39.6" customHeight="1">
      <c r="A296" s="1160">
        <v>290</v>
      </c>
      <c r="B296" s="1161" t="str">
        <f t="shared" ref="B296:B341" si="11">IF(F296&lt;&gt;"",F296,INDEX($C$7:$F$713,A296,$C$2))</f>
        <v>Eingabe in aufsteigender Reihenfolge nach Quellentemperatur</v>
      </c>
      <c r="C296" s="1162" t="s">
        <v>1816</v>
      </c>
      <c r="D296" s="1158" t="s">
        <v>3338</v>
      </c>
      <c r="E296" s="1168" t="s">
        <v>22</v>
      </c>
    </row>
    <row r="297" spans="1:5">
      <c r="A297" s="1160">
        <v>291</v>
      </c>
      <c r="B297" s="1161" t="str">
        <f t="shared" si="11"/>
        <v>T Vorlauf</v>
      </c>
      <c r="C297" s="1162" t="s">
        <v>1368</v>
      </c>
      <c r="D297" s="1158" t="s">
        <v>510</v>
      </c>
      <c r="E297" s="1169" t="s">
        <v>795</v>
      </c>
    </row>
    <row r="298" spans="1:5">
      <c r="A298" s="1160">
        <v>292</v>
      </c>
      <c r="B298" s="1161" t="str">
        <f t="shared" si="11"/>
        <v>T Rücklauf</v>
      </c>
      <c r="C298" s="1162" t="s">
        <v>2116</v>
      </c>
      <c r="D298" s="1158" t="s">
        <v>513</v>
      </c>
      <c r="E298" s="1169" t="s">
        <v>796</v>
      </c>
    </row>
    <row r="299" spans="1:5">
      <c r="A299" s="1160">
        <v>293</v>
      </c>
      <c r="B299" s="1161" t="str">
        <f t="shared" si="11"/>
        <v>Heizleistung</v>
      </c>
      <c r="C299" s="1162" t="s">
        <v>1369</v>
      </c>
      <c r="D299" s="1158" t="s">
        <v>2117</v>
      </c>
      <c r="E299" s="1159" t="s">
        <v>2118</v>
      </c>
    </row>
    <row r="300" spans="1:5">
      <c r="A300" s="1160">
        <v>294</v>
      </c>
      <c r="B300" s="1161" t="str">
        <f t="shared" si="11"/>
        <v>COP</v>
      </c>
      <c r="C300" s="1162" t="s">
        <v>774</v>
      </c>
      <c r="D300" s="1161" t="s">
        <v>774</v>
      </c>
      <c r="E300" s="1159" t="s">
        <v>774</v>
      </c>
    </row>
    <row r="301" spans="1:5" ht="24">
      <c r="A301" s="1160">
        <v>295</v>
      </c>
      <c r="B301" s="1161" t="str">
        <f t="shared" si="11"/>
        <v>Quellentemp.</v>
      </c>
      <c r="C301" s="1162" t="s">
        <v>1370</v>
      </c>
      <c r="D301" s="1161" t="s">
        <v>1899</v>
      </c>
      <c r="E301" s="1159" t="s">
        <v>23</v>
      </c>
    </row>
    <row r="302" spans="1:5">
      <c r="A302" s="1160">
        <v>296</v>
      </c>
      <c r="B302" s="1161" t="str">
        <f t="shared" si="11"/>
        <v>Quellenpumpe 1</v>
      </c>
      <c r="C302" s="1162" t="s">
        <v>2022</v>
      </c>
      <c r="D302" s="1158" t="s">
        <v>1268</v>
      </c>
      <c r="E302" s="1168" t="s">
        <v>51</v>
      </c>
    </row>
    <row r="303" spans="1:5">
      <c r="A303" s="1160">
        <v>297</v>
      </c>
      <c r="B303" s="1161" t="str">
        <f t="shared" si="11"/>
        <v>Name und Typ der Pumpe</v>
      </c>
      <c r="C303" s="1162" t="s">
        <v>2016</v>
      </c>
      <c r="D303" s="1158" t="s">
        <v>3325</v>
      </c>
      <c r="E303" s="1168" t="s">
        <v>24</v>
      </c>
    </row>
    <row r="304" spans="1:5" ht="25.5">
      <c r="A304" s="1160">
        <v>298</v>
      </c>
      <c r="B304" s="1161" t="str">
        <f t="shared" si="11"/>
        <v>Stromaufnahme Pumpe bei Vollast</v>
      </c>
      <c r="C304" s="1162" t="s">
        <v>1830</v>
      </c>
      <c r="D304" s="1158" t="s">
        <v>1269</v>
      </c>
      <c r="E304" s="1168" t="s">
        <v>25</v>
      </c>
    </row>
    <row r="305" spans="1:5" ht="28.15" customHeight="1">
      <c r="A305" s="1160">
        <v>299</v>
      </c>
      <c r="B305" s="1161" t="str">
        <f t="shared" si="11"/>
        <v>dynamischer Druckabfall bei Vollast</v>
      </c>
      <c r="C305" s="1162" t="s">
        <v>1843</v>
      </c>
      <c r="D305" s="1158" t="s">
        <v>1270</v>
      </c>
      <c r="E305" s="1168" t="s">
        <v>26</v>
      </c>
    </row>
    <row r="306" spans="1:5">
      <c r="A306" s="1160">
        <v>300</v>
      </c>
      <c r="B306" s="1161" t="str">
        <f t="shared" si="11"/>
        <v>Durchsatz bei Vollast</v>
      </c>
      <c r="C306" s="1162" t="s">
        <v>1831</v>
      </c>
      <c r="D306" s="1161" t="s">
        <v>1271</v>
      </c>
      <c r="E306" s="1159" t="s">
        <v>27</v>
      </c>
    </row>
    <row r="307" spans="1:5">
      <c r="A307" s="1160">
        <v>301</v>
      </c>
      <c r="B307" s="1161" t="str">
        <f t="shared" si="11"/>
        <v>Geodätische Höhe</v>
      </c>
      <c r="C307" s="1162" t="s">
        <v>2029</v>
      </c>
      <c r="D307" s="1161" t="s">
        <v>1272</v>
      </c>
      <c r="E307" s="1159" t="s">
        <v>52</v>
      </c>
    </row>
    <row r="308" spans="1:5">
      <c r="A308" s="1160">
        <v>302</v>
      </c>
      <c r="B308" s="1161" t="str">
        <f t="shared" si="11"/>
        <v>Betriebsart</v>
      </c>
      <c r="C308" s="1162" t="s">
        <v>2017</v>
      </c>
      <c r="D308" s="1158" t="s">
        <v>1273</v>
      </c>
      <c r="E308" s="1168" t="s">
        <v>28</v>
      </c>
    </row>
    <row r="309" spans="1:5">
      <c r="A309" s="1160">
        <v>303</v>
      </c>
      <c r="B309" s="1161" t="str">
        <f t="shared" si="11"/>
        <v>Regelung</v>
      </c>
      <c r="C309" s="1162" t="s">
        <v>2020</v>
      </c>
      <c r="D309" s="1158" t="s">
        <v>1274</v>
      </c>
      <c r="E309" s="1168" t="s">
        <v>29</v>
      </c>
    </row>
    <row r="310" spans="1:5">
      <c r="A310" s="1160">
        <v>304</v>
      </c>
      <c r="B310" s="1161" t="str">
        <f t="shared" si="11"/>
        <v xml:space="preserve">Rechenwert: </v>
      </c>
      <c r="C310" s="1162" t="s">
        <v>1814</v>
      </c>
      <c r="D310" s="1158" t="s">
        <v>1275</v>
      </c>
      <c r="E310" s="1168" t="s">
        <v>30</v>
      </c>
    </row>
    <row r="311" spans="1:5">
      <c r="A311" s="1160">
        <v>305</v>
      </c>
      <c r="B311" s="1161" t="str">
        <f t="shared" si="11"/>
        <v xml:space="preserve">Schätzwert: </v>
      </c>
      <c r="C311" s="1162" t="s">
        <v>2560</v>
      </c>
      <c r="D311" s="1158" t="s">
        <v>1276</v>
      </c>
      <c r="E311" s="1168" t="s">
        <v>31</v>
      </c>
    </row>
    <row r="312" spans="1:5" ht="25.5">
      <c r="A312" s="1160">
        <v>306</v>
      </c>
      <c r="B312" s="1161" t="str">
        <f t="shared" si="11"/>
        <v>Schätzwert aus Blatt WP:</v>
      </c>
      <c r="C312" s="1162" t="s">
        <v>1813</v>
      </c>
      <c r="D312" s="1158" t="s">
        <v>1277</v>
      </c>
      <c r="E312" s="1168" t="s">
        <v>32</v>
      </c>
    </row>
    <row r="313" spans="1:5">
      <c r="A313" s="1160">
        <v>307</v>
      </c>
      <c r="B313" s="1161" t="str">
        <f t="shared" si="11"/>
        <v xml:space="preserve">eff. Wert: </v>
      </c>
      <c r="C313" s="1162" t="s">
        <v>1817</v>
      </c>
      <c r="D313" s="1158" t="s">
        <v>1278</v>
      </c>
      <c r="E313" s="1168" t="s">
        <v>33</v>
      </c>
    </row>
    <row r="314" spans="1:5" ht="27.6" customHeight="1">
      <c r="A314" s="1160">
        <v>308</v>
      </c>
      <c r="B314" s="1161" t="str">
        <f t="shared" si="11"/>
        <v>Verdampferpumpe oder Ventilator</v>
      </c>
      <c r="C314" s="1162" t="s">
        <v>1821</v>
      </c>
      <c r="D314" s="1158" t="s">
        <v>1279</v>
      </c>
      <c r="E314" s="1168" t="s">
        <v>34</v>
      </c>
    </row>
    <row r="315" spans="1:5" ht="29.45" customHeight="1">
      <c r="A315" s="1160">
        <v>309</v>
      </c>
      <c r="B315" s="1161" t="str">
        <f t="shared" si="11"/>
        <v>Stromaufnahme Pumpe / Ventilator bei Vollast</v>
      </c>
      <c r="C315" s="1162" t="s">
        <v>1825</v>
      </c>
      <c r="D315" s="1158" t="s">
        <v>1280</v>
      </c>
      <c r="E315" s="1168" t="s">
        <v>35</v>
      </c>
    </row>
    <row r="316" spans="1:5" ht="25.5">
      <c r="A316" s="1160">
        <v>310</v>
      </c>
      <c r="B316" s="1161" t="str">
        <f t="shared" si="11"/>
        <v>Druckabfall über Verdampfer</v>
      </c>
      <c r="C316" s="1162" t="s">
        <v>1822</v>
      </c>
      <c r="D316" s="1158" t="s">
        <v>1281</v>
      </c>
      <c r="E316" s="1168" t="s">
        <v>38</v>
      </c>
    </row>
    <row r="317" spans="1:5">
      <c r="A317" s="1160">
        <v>311</v>
      </c>
      <c r="B317" s="1161" t="str">
        <f t="shared" si="11"/>
        <v>Durchsatz über Verdampfer</v>
      </c>
      <c r="C317" s="1162" t="s">
        <v>1823</v>
      </c>
      <c r="D317" s="1158" t="s">
        <v>1282</v>
      </c>
      <c r="E317" s="1168" t="s">
        <v>39</v>
      </c>
    </row>
    <row r="318" spans="1:5">
      <c r="A318" s="1160">
        <v>312</v>
      </c>
      <c r="B318" s="1161" t="str">
        <f t="shared" si="11"/>
        <v>Kondensatorpumpe</v>
      </c>
      <c r="C318" s="1162" t="s">
        <v>2021</v>
      </c>
      <c r="D318" s="1158" t="s">
        <v>1283</v>
      </c>
      <c r="E318" s="1168" t="s">
        <v>36</v>
      </c>
    </row>
    <row r="319" spans="1:5" ht="41.45" customHeight="1">
      <c r="A319" s="1160">
        <v>313</v>
      </c>
      <c r="B319" s="1161" t="str">
        <f t="shared" si="11"/>
        <v>Stromaufnahme Pumpe P1 bei Vollast (nur Anteil für Kondensator)</v>
      </c>
      <c r="C319" s="1162" t="s">
        <v>1824</v>
      </c>
      <c r="D319" s="1158" t="s">
        <v>1284</v>
      </c>
      <c r="E319" s="1168" t="s">
        <v>37</v>
      </c>
    </row>
    <row r="320" spans="1:5" ht="33" customHeight="1">
      <c r="A320" s="1160">
        <v>314</v>
      </c>
      <c r="B320" s="1161" t="str">
        <f t="shared" si="11"/>
        <v>Nenn-Druckabfall über Kondensator</v>
      </c>
      <c r="C320" s="1162" t="s">
        <v>2026</v>
      </c>
      <c r="D320" s="1158" t="s">
        <v>1285</v>
      </c>
      <c r="E320" s="1168" t="s">
        <v>40</v>
      </c>
    </row>
    <row r="321" spans="1:5" ht="24">
      <c r="A321" s="1160">
        <v>315</v>
      </c>
      <c r="B321" s="1161" t="str">
        <f t="shared" si="11"/>
        <v>Nenn-Durchsatz über Kondensator</v>
      </c>
      <c r="C321" s="1162" t="s">
        <v>2025</v>
      </c>
      <c r="D321" s="1161" t="s">
        <v>2598</v>
      </c>
      <c r="E321" s="1159" t="s">
        <v>41</v>
      </c>
    </row>
    <row r="322" spans="1:5">
      <c r="A322" s="1160">
        <v>316</v>
      </c>
      <c r="B322" s="1161" t="str">
        <f t="shared" si="11"/>
        <v>bereits in COP enthalten</v>
      </c>
      <c r="C322" s="1162" t="s">
        <v>1847</v>
      </c>
      <c r="D322" s="1158" t="s">
        <v>2599</v>
      </c>
      <c r="E322" s="1168" t="s">
        <v>42</v>
      </c>
    </row>
    <row r="323" spans="1:5">
      <c r="A323" s="1160">
        <v>317</v>
      </c>
      <c r="B323" s="1161" t="str">
        <f t="shared" si="11"/>
        <v>nicht eingerechnet</v>
      </c>
      <c r="C323" s="1162" t="s">
        <v>1826</v>
      </c>
      <c r="D323" s="1158" t="s">
        <v>2600</v>
      </c>
      <c r="E323" s="1168" t="s">
        <v>43</v>
      </c>
    </row>
    <row r="324" spans="1:5">
      <c r="A324" s="1160">
        <v>318</v>
      </c>
      <c r="B324" s="1161" t="str">
        <f t="shared" si="11"/>
        <v>Immer in Betrieb</v>
      </c>
      <c r="C324" s="1162" t="s">
        <v>2018</v>
      </c>
      <c r="D324" s="1158" t="s">
        <v>2601</v>
      </c>
      <c r="E324" s="1168" t="s">
        <v>44</v>
      </c>
    </row>
    <row r="325" spans="1:5" ht="25.5">
      <c r="A325" s="1160">
        <v>319</v>
      </c>
      <c r="B325" s="1161" t="str">
        <f t="shared" si="11"/>
        <v>Nur Betrieb bei WP ein</v>
      </c>
      <c r="C325" s="1162" t="s">
        <v>2019</v>
      </c>
      <c r="D325" s="1158" t="s">
        <v>2602</v>
      </c>
      <c r="E325" s="1168" t="s">
        <v>45</v>
      </c>
    </row>
    <row r="326" spans="1:5">
      <c r="A326" s="1160">
        <v>320</v>
      </c>
      <c r="B326" s="1161" t="str">
        <f t="shared" si="11"/>
        <v>ungeregelt</v>
      </c>
      <c r="C326" s="1162" t="s">
        <v>2027</v>
      </c>
      <c r="D326" s="1158" t="s">
        <v>2603</v>
      </c>
      <c r="E326" s="1168" t="s">
        <v>46</v>
      </c>
    </row>
    <row r="327" spans="1:5">
      <c r="A327" s="1160">
        <v>321</v>
      </c>
      <c r="B327" s="1161" t="str">
        <f t="shared" si="11"/>
        <v>geregelt</v>
      </c>
      <c r="C327" s="1162" t="s">
        <v>2028</v>
      </c>
      <c r="D327" s="1158" t="s">
        <v>2604</v>
      </c>
      <c r="E327" s="1168" t="s">
        <v>47</v>
      </c>
    </row>
    <row r="328" spans="1:5">
      <c r="A328" s="1160">
        <v>322</v>
      </c>
      <c r="B328" s="1161" t="str">
        <f t="shared" si="11"/>
        <v>einstufig</v>
      </c>
      <c r="C328" s="1162" t="s">
        <v>2031</v>
      </c>
      <c r="D328" s="1158" t="s">
        <v>2716</v>
      </c>
      <c r="E328" s="1168" t="s">
        <v>3</v>
      </c>
    </row>
    <row r="329" spans="1:5">
      <c r="A329" s="1160">
        <v>323</v>
      </c>
      <c r="B329" s="1161" t="str">
        <f t="shared" si="11"/>
        <v>zweistufig</v>
      </c>
      <c r="C329" s="1162" t="s">
        <v>2032</v>
      </c>
      <c r="D329" s="1158" t="s">
        <v>945</v>
      </c>
      <c r="E329" s="1168" t="s">
        <v>4</v>
      </c>
    </row>
    <row r="330" spans="1:5">
      <c r="A330" s="1160">
        <v>324</v>
      </c>
      <c r="B330" s="1161" t="str">
        <f t="shared" si="11"/>
        <v>geregelt</v>
      </c>
      <c r="C330" s="1162" t="s">
        <v>2028</v>
      </c>
      <c r="D330" s="1158" t="s">
        <v>2604</v>
      </c>
      <c r="E330" s="1168" t="s">
        <v>47</v>
      </c>
    </row>
    <row r="331" spans="1:5">
      <c r="A331" s="1160">
        <v>325</v>
      </c>
      <c r="B331" s="1161">
        <f t="shared" si="11"/>
        <v>0</v>
      </c>
      <c r="C331" s="1162"/>
      <c r="D331" s="1158"/>
      <c r="E331" s="1168"/>
    </row>
    <row r="332" spans="1:5">
      <c r="A332" s="1160">
        <v>326</v>
      </c>
      <c r="B332" s="1161">
        <f t="shared" si="11"/>
        <v>0</v>
      </c>
      <c r="C332" s="1162"/>
      <c r="D332" s="1158"/>
      <c r="E332" s="1168"/>
    </row>
    <row r="333" spans="1:5">
      <c r="A333" s="1160">
        <v>327</v>
      </c>
      <c r="B333" s="1161" t="str">
        <f t="shared" si="11"/>
        <v>exkl. el. Zusatz</v>
      </c>
      <c r="C333" s="1162" t="s">
        <v>1600</v>
      </c>
      <c r="D333" s="1161" t="s">
        <v>2912</v>
      </c>
      <c r="E333" s="1159" t="s">
        <v>2913</v>
      </c>
    </row>
    <row r="334" spans="1:5">
      <c r="A334" s="1160">
        <v>328</v>
      </c>
      <c r="B334" s="1161" t="str">
        <f t="shared" si="11"/>
        <v>inkl. el. Zusatz</v>
      </c>
      <c r="C334" s="1162" t="s">
        <v>2910</v>
      </c>
      <c r="D334" s="1158" t="s">
        <v>2911</v>
      </c>
      <c r="E334" s="1159" t="s">
        <v>2914</v>
      </c>
    </row>
    <row r="335" spans="1:5">
      <c r="A335" s="1160">
        <v>329</v>
      </c>
      <c r="B335" s="1161" t="str">
        <f t="shared" si="11"/>
        <v>Heizleistung Wärmepumpe</v>
      </c>
      <c r="C335" s="1162" t="s">
        <v>3404</v>
      </c>
      <c r="D335" s="1158" t="s">
        <v>3408</v>
      </c>
      <c r="E335" s="1159" t="s">
        <v>3409</v>
      </c>
    </row>
    <row r="336" spans="1:5">
      <c r="A336" s="1160">
        <v>330</v>
      </c>
      <c r="B336" s="1161" t="str">
        <f t="shared" si="11"/>
        <v>COP</v>
      </c>
      <c r="C336" s="1162" t="s">
        <v>774</v>
      </c>
      <c r="D336" s="1158" t="s">
        <v>774</v>
      </c>
      <c r="E336" s="1168" t="s">
        <v>774</v>
      </c>
    </row>
    <row r="337" spans="1:5" ht="24">
      <c r="A337" s="1160">
        <v>331</v>
      </c>
      <c r="B337" s="1161" t="str">
        <f t="shared" si="11"/>
        <v>Weitere Angaben auf Zusatzblatt 'Spez'</v>
      </c>
      <c r="C337" s="1162" t="s">
        <v>3405</v>
      </c>
      <c r="D337" s="1158" t="s">
        <v>3406</v>
      </c>
      <c r="E337" s="1168" t="s">
        <v>3407</v>
      </c>
    </row>
    <row r="338" spans="1:5" ht="25.5">
      <c r="A338" s="1160">
        <v>332</v>
      </c>
      <c r="B338" s="1161" t="str">
        <f t="shared" si="11"/>
        <v>Rechenwert ohne Verdampfer</v>
      </c>
      <c r="C338" s="1162" t="s">
        <v>4553</v>
      </c>
      <c r="D338" s="1158" t="s">
        <v>4554</v>
      </c>
      <c r="E338" s="1168" t="s">
        <v>4555</v>
      </c>
    </row>
    <row r="339" spans="1:5">
      <c r="A339" s="1160">
        <v>333</v>
      </c>
      <c r="B339" s="1161">
        <f t="shared" si="11"/>
        <v>0</v>
      </c>
      <c r="C339" s="1162"/>
      <c r="D339" s="1158"/>
      <c r="E339" s="1168"/>
    </row>
    <row r="340" spans="1:5">
      <c r="A340" s="1160">
        <v>334</v>
      </c>
      <c r="B340" s="1161">
        <f t="shared" si="11"/>
        <v>0</v>
      </c>
      <c r="C340" s="1162"/>
      <c r="D340" s="1158"/>
      <c r="E340" s="1168"/>
    </row>
    <row r="341" spans="1:5">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P22" sqref="AP22"/>
    </sheetView>
  </sheetViews>
  <sheetFormatPr baseColWidth="10" defaultColWidth="11.5703125" defaultRowHeight="1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c r="A3" s="1"/>
      <c r="B3" s="1230" t="s">
        <v>5689</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c r="B26" s="502" t="str">
        <f>Sprache!B185&amp;IF(SpezWP,Spez!C10,35)&amp;"°C(Qh/COP):"</f>
        <v>Rechenwerte bei TVL=35°C(Qh/COP):</v>
      </c>
      <c r="C26" s="541" t="s">
        <v>2948</v>
      </c>
      <c r="D26" s="541" t="str">
        <f>'WP1'!D26</f>
        <v/>
      </c>
      <c r="E26" s="541" t="str">
        <f>'WP1'!E26</f>
        <v/>
      </c>
      <c r="F26" s="541" t="str">
        <f>'WP1'!F26</f>
        <v/>
      </c>
      <c r="G26" s="541" t="str">
        <f>'WP1'!G26</f>
        <v/>
      </c>
      <c r="H26" s="530" t="s">
        <v>5690</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c r="B27" s="536" t="str">
        <f>IF(WPArt=4,Sprache!B335&amp;" W10/W35",Sprache!B197&amp;" 35°C")</f>
        <v>Heizleistung bei Vorlauftemperatur 35°C</v>
      </c>
      <c r="C27" s="116" t="s">
        <v>3651</v>
      </c>
      <c r="D27" s="529"/>
      <c r="E27" s="529"/>
      <c r="F27" s="529"/>
      <c r="G27" s="535"/>
      <c r="H27" s="530">
        <v>34.9</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c r="B28" s="536" t="str">
        <f>IF(WPArt=4,Sprache!B336&amp;" W10W35",Sprache!B198&amp;" 35°C")</f>
        <v>COP bei Vorlauftemperatur 35°C</v>
      </c>
      <c r="C28" s="116" t="s">
        <v>721</v>
      </c>
      <c r="D28" s="529"/>
      <c r="E28" s="529"/>
      <c r="F28" s="529"/>
      <c r="G28" s="535"/>
      <c r="H28" s="530">
        <v>4.5</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c r="B29" s="536" t="str">
        <f>IF(WPArt=4,Sprache!B335&amp;" W10/W55",Sprache!B197&amp;" 55°C")</f>
        <v>Heizleistung bei Vorlauftemperatur 55°C</v>
      </c>
      <c r="C29" s="116" t="s">
        <v>3651</v>
      </c>
      <c r="D29" s="116"/>
      <c r="E29" s="529"/>
      <c r="F29" s="116"/>
      <c r="G29" s="529"/>
      <c r="H29" s="530">
        <v>31.9</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c r="B30" s="540" t="str">
        <f>IF(WPArt=4,Sprache!B336&amp;" W10W55",Sprache!B198&amp;" 55°C")</f>
        <v>COP bei Vorlauftemperatur 55°C</v>
      </c>
      <c r="C30" s="1010" t="s">
        <v>721</v>
      </c>
      <c r="D30" s="520"/>
      <c r="E30" s="531"/>
      <c r="F30" s="520"/>
      <c r="G30" s="531"/>
      <c r="H30" s="532">
        <v>2.6</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v>608</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c r="B39" s="205" t="str">
        <f>IF(L23=5,Sprache!B50,"")</f>
        <v/>
      </c>
      <c r="C39" s="517"/>
      <c r="D39" s="517"/>
      <c r="E39" s="519"/>
      <c r="F39" s="549"/>
      <c r="G39" s="520" t="str">
        <f>IF(L23=5,"°C","")</f>
        <v/>
      </c>
      <c r="H39" s="1120"/>
      <c r="L39" s="748" t="str">
        <f>IF(K31,"Quellen-Pumpe auf Blatt Spez","Pumpe auf Blatt WP")</f>
        <v>Pumpe auf Blatt WP</v>
      </c>
      <c r="M39" s="501"/>
      <c r="N39" s="808">
        <f>IF($K$31,Spez!H32,H31)</f>
        <v>608</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4.5</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2.6</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34.9</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31.9</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c r="L134" s="5"/>
      <c r="M134" s="5"/>
      <c r="N134" s="5"/>
      <c r="O134" s="5"/>
      <c r="P134" s="5"/>
      <c r="Q134" s="5"/>
      <c r="R134" s="5"/>
      <c r="S134" s="5"/>
      <c r="AJ134" s="5"/>
      <c r="AK134" s="19"/>
      <c r="AL134" s="19"/>
      <c r="AM134" s="5"/>
      <c r="AN134" s="5"/>
      <c r="AO134" s="5"/>
      <c r="DD134" s="5"/>
      <c r="DE134" s="5"/>
    </row>
    <row r="135" spans="12:109" ht="16.149999999999999" customHeight="1">
      <c r="L135" s="5"/>
      <c r="M135" s="5"/>
      <c r="N135" s="5"/>
      <c r="O135" s="5"/>
      <c r="P135" s="5"/>
      <c r="Q135" s="5"/>
      <c r="R135" s="5"/>
      <c r="S135" s="5"/>
      <c r="AJ135" s="5"/>
      <c r="AK135" s="19"/>
      <c r="AL135" s="19"/>
      <c r="AM135" s="5"/>
      <c r="AN135" s="5"/>
      <c r="AO135" s="5"/>
      <c r="DD135" s="5"/>
      <c r="DE135" s="5"/>
    </row>
    <row r="136" spans="12:109" ht="16.149999999999999" customHeight="1">
      <c r="L136" s="5"/>
      <c r="M136" s="5"/>
      <c r="N136" s="5"/>
      <c r="O136" s="5"/>
      <c r="P136" s="5"/>
      <c r="Q136" s="5"/>
      <c r="R136" s="5"/>
      <c r="S136" s="5"/>
      <c r="AJ136" s="5"/>
      <c r="AK136" s="19"/>
      <c r="AL136" s="19"/>
      <c r="AM136" s="5"/>
      <c r="AN136" s="5"/>
      <c r="AO136" s="5"/>
      <c r="DD136" s="5"/>
      <c r="DE136" s="5"/>
    </row>
    <row r="137" spans="12:109" ht="16.149999999999999" customHeight="1">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c r="L142" s="5"/>
      <c r="M142" s="5"/>
      <c r="N142" s="5"/>
      <c r="O142" s="5"/>
      <c r="P142" s="5"/>
      <c r="Q142" s="5"/>
      <c r="R142" s="5"/>
      <c r="S142" s="5"/>
      <c r="AJ142" s="5"/>
      <c r="AK142" s="19"/>
      <c r="AL142" s="19"/>
      <c r="AM142" s="5"/>
      <c r="AN142" s="5"/>
      <c r="AO142" s="5"/>
      <c r="DD142" s="5"/>
      <c r="DE142" s="5"/>
    </row>
    <row r="143" spans="12:109" ht="16.149999999999999" customHeight="1">
      <c r="L143" s="5"/>
      <c r="M143" s="5"/>
      <c r="N143" s="5"/>
      <c r="O143" s="5"/>
      <c r="P143" s="5"/>
      <c r="Q143" s="5"/>
      <c r="R143" s="5"/>
      <c r="S143" s="5"/>
      <c r="AJ143" s="5"/>
      <c r="AK143" s="19"/>
      <c r="AL143" s="19"/>
      <c r="AM143" s="5"/>
      <c r="AN143" s="5"/>
      <c r="AO143" s="5"/>
      <c r="DD143" s="5"/>
      <c r="DE143" s="5"/>
    </row>
    <row r="144" spans="12:109" ht="16.149999999999999" customHeight="1">
      <c r="L144" s="5"/>
      <c r="M144" s="5"/>
      <c r="N144" s="5"/>
      <c r="O144" s="5"/>
      <c r="P144" s="5"/>
      <c r="Q144" s="5"/>
      <c r="R144" s="5"/>
      <c r="S144" s="5"/>
      <c r="AJ144" s="5"/>
      <c r="AK144" s="19"/>
      <c r="AL144" s="19"/>
      <c r="AM144" s="5"/>
      <c r="AN144" s="5"/>
      <c r="AO144" s="5"/>
      <c r="DD144" s="5"/>
      <c r="DE144" s="5"/>
    </row>
    <row r="145" spans="12:109" ht="16.149999999999999" customHeight="1">
      <c r="L145" s="5"/>
      <c r="M145" s="5"/>
      <c r="N145" s="5"/>
      <c r="O145" s="5"/>
      <c r="P145" s="5"/>
      <c r="Q145" s="5"/>
      <c r="R145" s="5"/>
      <c r="S145" s="5"/>
      <c r="AJ145" s="5"/>
      <c r="AK145" s="19"/>
      <c r="AL145" s="19"/>
      <c r="AM145" s="5"/>
      <c r="AN145" s="5"/>
      <c r="AO145" s="5"/>
      <c r="DD145" s="5"/>
      <c r="DE145" s="5"/>
    </row>
    <row r="146" spans="12:109" ht="16.149999999999999" customHeight="1">
      <c r="L146" s="5"/>
      <c r="M146" s="5"/>
      <c r="N146" s="5"/>
      <c r="O146" s="5"/>
      <c r="P146" s="5"/>
      <c r="Q146" s="5"/>
      <c r="R146" s="5"/>
      <c r="S146" s="5"/>
      <c r="AJ146" s="5"/>
      <c r="AK146" s="19"/>
      <c r="AL146" s="19"/>
      <c r="AM146" s="19"/>
      <c r="AN146" s="19"/>
      <c r="AO146" s="19"/>
      <c r="AP146" s="19"/>
      <c r="AQ146" s="19"/>
      <c r="DD146" s="5"/>
      <c r="DE146" s="5"/>
    </row>
    <row r="147" spans="12:109" ht="16.149999999999999" customHeight="1">
      <c r="L147" s="5"/>
      <c r="M147" s="5"/>
      <c r="N147" s="5"/>
      <c r="O147" s="5"/>
      <c r="P147" s="5"/>
      <c r="Q147" s="5"/>
      <c r="R147" s="5"/>
      <c r="S147" s="5"/>
      <c r="AJ147" s="5"/>
      <c r="AK147" s="19"/>
      <c r="AL147" s="19"/>
      <c r="AM147" s="19"/>
      <c r="AN147" s="19"/>
      <c r="AO147" s="19"/>
      <c r="AP147" s="19"/>
      <c r="AQ147" s="19"/>
      <c r="DD147" s="5"/>
      <c r="DE147" s="5"/>
    </row>
    <row r="148" spans="12:109" ht="16.149999999999999" customHeight="1">
      <c r="L148" s="5"/>
      <c r="M148" s="5"/>
      <c r="N148" s="5"/>
      <c r="O148" s="5"/>
      <c r="P148" s="5"/>
      <c r="Q148" s="5"/>
      <c r="R148" s="5"/>
      <c r="S148" s="5"/>
      <c r="AJ148" s="5"/>
      <c r="AK148" s="19"/>
      <c r="AL148" s="19"/>
      <c r="AM148" s="19"/>
      <c r="AN148" s="19"/>
      <c r="AO148" s="19"/>
      <c r="AP148" s="19"/>
      <c r="AQ148" s="19"/>
      <c r="DD148" s="5"/>
      <c r="DE148" s="5"/>
    </row>
    <row r="149" spans="12:109" ht="16.149999999999999" customHeight="1">
      <c r="L149" s="5"/>
      <c r="M149" s="5"/>
      <c r="N149" s="5"/>
      <c r="O149" s="5"/>
      <c r="P149" s="5"/>
      <c r="Q149" s="5"/>
      <c r="R149" s="5"/>
      <c r="S149" s="5"/>
      <c r="AJ149" s="5"/>
      <c r="AK149" s="19"/>
      <c r="AL149" s="19"/>
      <c r="AM149" s="19"/>
      <c r="AN149" s="19"/>
      <c r="AO149" s="19"/>
      <c r="AP149" s="19"/>
      <c r="AQ149" s="19"/>
      <c r="DD149" s="5"/>
      <c r="DE149" s="5"/>
    </row>
    <row r="150" spans="12:109" ht="16.149999999999999" customHeight="1">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c r="S152" s="129"/>
      <c r="T152" s="129"/>
      <c r="U152" s="5"/>
      <c r="AJ152" s="5"/>
      <c r="AK152" s="19"/>
      <c r="AL152" s="19"/>
      <c r="AM152" s="19"/>
      <c r="AN152" s="19"/>
      <c r="AO152" s="19"/>
      <c r="AP152" s="19"/>
      <c r="AQ152" s="19"/>
      <c r="DD152" s="5"/>
      <c r="DE152" s="5"/>
    </row>
    <row r="153" spans="12:109" ht="16.149999999999999" customHeight="1">
      <c r="S153" s="129"/>
      <c r="T153" s="129"/>
      <c r="U153" s="5"/>
      <c r="AJ153" s="5"/>
      <c r="AK153" s="19"/>
      <c r="AL153" s="19"/>
      <c r="AM153" s="19"/>
      <c r="AN153" s="19"/>
      <c r="AO153" s="19"/>
      <c r="AP153" s="19"/>
      <c r="AQ153" s="19"/>
      <c r="DD153" s="5"/>
      <c r="DE153" s="5"/>
    </row>
    <row r="154" spans="12:109" ht="16.149999999999999" customHeight="1">
      <c r="S154" s="129"/>
      <c r="T154" s="129"/>
      <c r="U154" s="5"/>
      <c r="AJ154" s="19"/>
      <c r="AK154" s="5"/>
      <c r="AL154" s="5"/>
      <c r="AM154" s="19"/>
      <c r="AN154" s="19"/>
      <c r="AO154" s="19"/>
      <c r="AP154" s="19"/>
      <c r="AQ154" s="19"/>
      <c r="DD154" s="5"/>
      <c r="DE154" s="5"/>
    </row>
    <row r="155" spans="12:109" ht="16.149999999999999" customHeight="1">
      <c r="S155" s="129"/>
      <c r="T155" s="129"/>
      <c r="U155" s="5"/>
      <c r="AJ155" s="258"/>
      <c r="AK155" s="5"/>
      <c r="AL155" s="5"/>
      <c r="AM155" s="19"/>
      <c r="AN155" s="19"/>
      <c r="AO155" s="19"/>
      <c r="AP155" s="19"/>
      <c r="AQ155" s="19"/>
      <c r="DD155" s="5"/>
      <c r="DE155" s="5"/>
    </row>
    <row r="156" spans="12:109" ht="16.149999999999999" customHeight="1">
      <c r="S156" s="129"/>
      <c r="T156" s="129"/>
      <c r="U156" s="5"/>
      <c r="AJ156" s="258"/>
      <c r="AK156" s="5"/>
      <c r="AL156" s="5"/>
      <c r="AM156" s="19"/>
      <c r="AN156" s="19"/>
      <c r="AO156" s="19"/>
      <c r="AP156" s="19"/>
      <c r="AQ156" s="19"/>
      <c r="DD156" s="5"/>
      <c r="DE156" s="5"/>
    </row>
    <row r="157" spans="12:109" ht="16.149999999999999" customHeight="1">
      <c r="S157" s="129"/>
      <c r="T157" s="129"/>
      <c r="U157" s="5"/>
      <c r="AJ157" s="258"/>
      <c r="AK157" s="5"/>
      <c r="AL157" s="5"/>
      <c r="AM157" s="19"/>
      <c r="AN157" s="19"/>
      <c r="AO157" s="19"/>
      <c r="AP157" s="19"/>
      <c r="AQ157" s="19"/>
      <c r="DD157" s="5"/>
      <c r="DE157" s="5"/>
    </row>
    <row r="158" spans="12:109" ht="16.149999999999999" customHeight="1">
      <c r="S158" s="129"/>
      <c r="T158" s="129"/>
      <c r="U158" s="5"/>
      <c r="AJ158" s="258"/>
      <c r="AK158" s="5"/>
      <c r="AL158" s="5"/>
      <c r="AM158" s="19"/>
      <c r="AN158" s="19"/>
      <c r="AO158" s="19"/>
      <c r="AP158" s="19"/>
      <c r="AQ158" s="19"/>
      <c r="DD158" s="5"/>
      <c r="DE158" s="5"/>
    </row>
    <row r="159" spans="12:109" ht="16.149999999999999" customHeight="1">
      <c r="S159" s="129"/>
      <c r="T159" s="129"/>
      <c r="U159" s="5"/>
      <c r="AJ159" s="258"/>
      <c r="AK159" s="5"/>
      <c r="AL159" s="5"/>
      <c r="AM159" s="19"/>
      <c r="AN159" s="19"/>
      <c r="AO159" s="19"/>
      <c r="AP159" s="19"/>
      <c r="AQ159" s="19"/>
      <c r="DD159" s="5"/>
      <c r="DE159" s="5"/>
    </row>
    <row r="160" spans="12:109" ht="15.6" customHeight="1">
      <c r="S160" s="129"/>
      <c r="T160" s="129"/>
      <c r="U160" s="5"/>
      <c r="AJ160" s="258"/>
      <c r="AK160" s="5"/>
      <c r="AL160" s="5"/>
      <c r="AM160" s="19"/>
      <c r="AN160" s="19"/>
      <c r="AO160" s="19"/>
      <c r="AP160" s="19"/>
      <c r="AQ160" s="19"/>
      <c r="DD160" s="5"/>
      <c r="DE160" s="5"/>
    </row>
    <row r="161" spans="19:109" ht="16.149999999999999" customHeight="1">
      <c r="S161" s="129"/>
      <c r="T161" s="129"/>
      <c r="U161" s="5"/>
      <c r="AJ161" s="258"/>
      <c r="AK161" s="5"/>
      <c r="AL161" s="5"/>
      <c r="AM161" s="19"/>
      <c r="AN161" s="19"/>
      <c r="AO161" s="19"/>
      <c r="AP161" s="19"/>
      <c r="AQ161" s="19"/>
      <c r="DD161" s="5"/>
      <c r="DE161" s="5"/>
    </row>
    <row r="162" spans="19:109" ht="16.149999999999999" customHeight="1">
      <c r="S162" s="129"/>
      <c r="T162" s="129"/>
      <c r="U162" s="5"/>
      <c r="AJ162" s="258"/>
      <c r="AK162" s="5"/>
      <c r="AL162" s="5"/>
      <c r="AM162" s="19"/>
      <c r="AN162" s="19"/>
      <c r="AO162" s="19"/>
      <c r="AP162" s="19"/>
      <c r="AQ162" s="19"/>
      <c r="DD162" s="5"/>
      <c r="DE162" s="5"/>
    </row>
    <row r="163" spans="19:109" ht="16.149999999999999" customHeight="1">
      <c r="S163" s="129"/>
      <c r="T163" s="129"/>
      <c r="U163" s="5"/>
      <c r="AJ163" s="258"/>
      <c r="AK163" s="5"/>
      <c r="AL163" s="5"/>
      <c r="AM163" s="19"/>
      <c r="AN163" s="19"/>
      <c r="AO163" s="19"/>
      <c r="AP163" s="19"/>
      <c r="AQ163" s="19"/>
      <c r="DD163" s="5"/>
      <c r="DE163" s="5"/>
    </row>
    <row r="164" spans="19:109" ht="16.149999999999999" customHeight="1">
      <c r="S164" s="129"/>
      <c r="T164" s="129"/>
      <c r="U164" s="5"/>
      <c r="AJ164" s="258"/>
      <c r="AK164" s="5"/>
      <c r="AL164" s="5"/>
      <c r="AM164" s="19"/>
      <c r="AN164" s="19"/>
      <c r="AO164" s="19"/>
      <c r="AP164" s="19"/>
      <c r="AQ164" s="19"/>
      <c r="DD164" s="5"/>
      <c r="DE164" s="5"/>
    </row>
    <row r="165" spans="19:109" ht="16.149999999999999" customHeight="1">
      <c r="S165" s="129"/>
      <c r="T165" s="129"/>
      <c r="U165" s="5"/>
      <c r="AJ165" s="258"/>
      <c r="AK165" s="5"/>
      <c r="AL165" s="5"/>
      <c r="AM165" s="19"/>
      <c r="AN165" s="19"/>
      <c r="AO165" s="19"/>
      <c r="AP165" s="19"/>
      <c r="AQ165" s="19"/>
      <c r="DD165" s="5"/>
      <c r="DE165" s="5"/>
    </row>
    <row r="166" spans="19:109" ht="16.149999999999999" customHeight="1">
      <c r="S166" s="129"/>
      <c r="T166" s="129"/>
      <c r="U166" s="5"/>
      <c r="AJ166" s="258"/>
      <c r="AK166" s="5"/>
      <c r="AL166" s="5"/>
      <c r="AM166" s="19"/>
      <c r="AN166" s="19"/>
      <c r="AO166" s="19"/>
      <c r="AP166" s="19"/>
      <c r="AQ166" s="19"/>
      <c r="DD166" s="5"/>
      <c r="DE166" s="5"/>
    </row>
    <row r="167" spans="19:109" ht="16.149999999999999" customHeight="1">
      <c r="S167" s="129"/>
      <c r="T167" s="129"/>
      <c r="U167" s="5"/>
      <c r="AJ167" s="258"/>
      <c r="AK167" s="5"/>
      <c r="AL167" s="5"/>
      <c r="AM167" s="19"/>
      <c r="AN167" s="19"/>
      <c r="AO167" s="19"/>
      <c r="AP167" s="19"/>
      <c r="AQ167" s="19"/>
      <c r="DD167" s="5"/>
      <c r="DE167" s="5"/>
    </row>
    <row r="168" spans="19:109" ht="16.149999999999999" customHeight="1">
      <c r="S168" s="129"/>
      <c r="T168" s="129"/>
      <c r="U168" s="5"/>
      <c r="AJ168" s="258"/>
      <c r="AK168" s="5"/>
      <c r="AL168" s="5"/>
      <c r="AM168" s="19"/>
      <c r="AN168" s="19"/>
      <c r="AO168" s="19"/>
      <c r="AP168" s="19"/>
      <c r="AQ168" s="19"/>
      <c r="DD168" s="5"/>
      <c r="DE168" s="5"/>
    </row>
    <row r="169" spans="19:109" ht="16.149999999999999" customHeight="1">
      <c r="S169" s="129"/>
      <c r="T169" s="129"/>
      <c r="U169" s="5"/>
      <c r="AJ169" s="5"/>
      <c r="AK169" s="5"/>
      <c r="AL169" s="5"/>
      <c r="AM169" s="19"/>
      <c r="AN169" s="19"/>
      <c r="AO169" s="19"/>
      <c r="AP169" s="19"/>
      <c r="AQ169" s="19"/>
      <c r="DD169" s="5"/>
      <c r="DE169" s="5"/>
    </row>
    <row r="170" spans="19:109" ht="16.149999999999999" customHeight="1">
      <c r="S170" s="129"/>
      <c r="T170" s="129"/>
      <c r="U170" s="5"/>
      <c r="AJ170" s="258"/>
      <c r="AK170" s="5"/>
      <c r="AL170" s="5"/>
      <c r="AM170" s="19"/>
      <c r="AN170" s="19"/>
      <c r="AO170" s="19"/>
      <c r="AP170" s="19"/>
      <c r="AQ170" s="19"/>
      <c r="DD170" s="5"/>
      <c r="DE170" s="5"/>
    </row>
    <row r="171" spans="19:109" ht="16.149999999999999" customHeight="1">
      <c r="S171" s="129"/>
      <c r="T171" s="129"/>
      <c r="U171" s="5"/>
      <c r="AJ171" s="258"/>
      <c r="AK171" s="5"/>
      <c r="AL171" s="5"/>
      <c r="AM171" s="19"/>
      <c r="AN171" s="19"/>
      <c r="AO171" s="19"/>
      <c r="AP171" s="19"/>
      <c r="AQ171" s="19"/>
      <c r="DD171" s="5"/>
      <c r="DE171" s="5"/>
    </row>
    <row r="172" spans="19:109" ht="16.149999999999999" customHeight="1">
      <c r="S172" s="129"/>
      <c r="T172" s="129"/>
      <c r="U172" s="5"/>
      <c r="AJ172" s="258"/>
      <c r="AK172" s="5"/>
      <c r="AL172" s="5"/>
      <c r="AM172" s="19"/>
      <c r="AN172" s="19"/>
      <c r="AO172" s="19"/>
      <c r="AP172" s="19"/>
      <c r="AQ172" s="19"/>
      <c r="DD172" s="5"/>
      <c r="DE172" s="5"/>
    </row>
    <row r="173" spans="19:109" ht="16.149999999999999" customHeight="1">
      <c r="S173" s="129"/>
      <c r="T173" s="129"/>
      <c r="U173" s="302"/>
      <c r="AJ173" s="258"/>
      <c r="AK173" s="5"/>
      <c r="AL173" s="5"/>
      <c r="AM173" s="19"/>
      <c r="AN173" s="19"/>
      <c r="AO173" s="19"/>
      <c r="AP173" s="19"/>
      <c r="AQ173" s="19"/>
      <c r="DD173" s="5"/>
      <c r="DE173" s="5"/>
    </row>
    <row r="174" spans="19:109" ht="16.149999999999999" customHeight="1">
      <c r="S174" s="129"/>
      <c r="T174" s="129"/>
      <c r="U174" s="302"/>
      <c r="AJ174" s="258"/>
      <c r="AK174" s="5"/>
      <c r="AL174" s="5"/>
      <c r="AM174" s="19"/>
      <c r="AN174" s="19"/>
      <c r="AO174" s="19"/>
      <c r="AP174" s="19"/>
      <c r="AQ174" s="19"/>
      <c r="DD174" s="5"/>
      <c r="DE174" s="5"/>
    </row>
    <row r="175" spans="19:109" ht="16.149999999999999" customHeight="1">
      <c r="S175" s="129"/>
      <c r="T175" s="129"/>
      <c r="U175" s="302"/>
      <c r="AJ175" s="258"/>
      <c r="AK175" s="5"/>
      <c r="AL175" s="5"/>
      <c r="AM175" s="19"/>
      <c r="AN175" s="19"/>
      <c r="AO175" s="19"/>
      <c r="AP175" s="19"/>
      <c r="AQ175" s="19"/>
      <c r="DD175" s="5"/>
      <c r="DE175" s="5"/>
    </row>
    <row r="176" spans="19:109" ht="16.149999999999999" customHeight="1">
      <c r="S176" s="129"/>
      <c r="T176" s="129"/>
      <c r="U176" s="302"/>
      <c r="AJ176" s="258"/>
      <c r="AK176" s="5"/>
      <c r="AL176" s="5"/>
      <c r="AM176" s="19"/>
      <c r="AN176" s="19"/>
      <c r="AO176" s="19"/>
      <c r="AP176" s="19"/>
      <c r="AQ176" s="19"/>
      <c r="DD176" s="5"/>
      <c r="DE176" s="5"/>
    </row>
    <row r="177" spans="19:109" ht="16.149999999999999" customHeight="1">
      <c r="S177" s="129"/>
      <c r="T177" s="129"/>
      <c r="U177" s="302"/>
      <c r="AJ177" s="258"/>
      <c r="AK177" s="5"/>
      <c r="AL177" s="5"/>
      <c r="AM177" s="19"/>
      <c r="AN177" s="19"/>
      <c r="AO177" s="19"/>
      <c r="AP177" s="19"/>
      <c r="AQ177" s="19"/>
      <c r="DD177" s="5"/>
      <c r="DE177" s="5"/>
    </row>
    <row r="178" spans="19:109" ht="16.149999999999999" customHeight="1">
      <c r="S178" s="129"/>
      <c r="T178" s="129"/>
      <c r="U178" s="302"/>
      <c r="AJ178" s="258"/>
      <c r="AK178" s="5"/>
      <c r="AL178" s="5"/>
      <c r="AM178" s="19"/>
      <c r="AN178" s="19"/>
      <c r="AO178" s="19"/>
      <c r="AP178" s="19"/>
      <c r="AQ178" s="19"/>
      <c r="DD178" s="5"/>
      <c r="DE178" s="5"/>
    </row>
    <row r="179" spans="19:109" ht="16.149999999999999" customHeight="1">
      <c r="S179" s="129"/>
      <c r="T179" s="129"/>
      <c r="U179" s="302"/>
      <c r="AJ179" s="258"/>
      <c r="AK179" s="5"/>
      <c r="AL179" s="5"/>
      <c r="AM179" s="19"/>
      <c r="AN179" s="19"/>
      <c r="AO179" s="19"/>
      <c r="AP179" s="19"/>
      <c r="AQ179" s="19"/>
      <c r="DD179" s="5"/>
      <c r="DE179" s="5"/>
    </row>
    <row r="180" spans="19:109" ht="16.149999999999999" customHeight="1">
      <c r="S180" s="129"/>
      <c r="T180" s="129"/>
      <c r="U180" s="302"/>
      <c r="AJ180" s="258"/>
      <c r="AK180" s="5"/>
      <c r="AL180" s="5"/>
      <c r="AM180" s="19"/>
      <c r="AN180" s="19"/>
      <c r="AO180" s="19"/>
      <c r="AP180" s="19"/>
      <c r="AQ180" s="19"/>
      <c r="DD180" s="5"/>
      <c r="DE180" s="5"/>
    </row>
    <row r="181" spans="19:109" ht="16.149999999999999" customHeight="1">
      <c r="S181" s="129"/>
      <c r="T181" s="129"/>
      <c r="U181" s="302"/>
      <c r="AJ181" s="258"/>
      <c r="AK181" s="5"/>
      <c r="AL181" s="5"/>
      <c r="AM181" s="19"/>
      <c r="AN181" s="19"/>
      <c r="AO181" s="19"/>
      <c r="AP181" s="19"/>
      <c r="AQ181" s="19"/>
      <c r="DD181" s="5"/>
      <c r="DE181" s="5"/>
    </row>
    <row r="182" spans="19:109" ht="16.149999999999999" customHeight="1">
      <c r="S182" s="129"/>
      <c r="T182" s="129"/>
      <c r="U182" s="302"/>
      <c r="AJ182" s="258"/>
      <c r="AK182" s="5"/>
      <c r="AL182" s="5"/>
      <c r="AM182" s="19"/>
      <c r="AN182" s="19"/>
      <c r="AO182" s="19"/>
      <c r="AP182" s="19"/>
      <c r="AQ182" s="19"/>
      <c r="DD182" s="5"/>
      <c r="DE182" s="5"/>
    </row>
    <row r="183" spans="19:109" ht="16.149999999999999" customHeight="1">
      <c r="S183" s="129"/>
      <c r="T183" s="129"/>
      <c r="U183" s="302"/>
      <c r="AJ183" s="258"/>
      <c r="AK183" s="5"/>
      <c r="AL183" s="5"/>
      <c r="AM183" s="19"/>
      <c r="AN183" s="19"/>
      <c r="AO183" s="19"/>
      <c r="AP183" s="19"/>
      <c r="AQ183" s="19"/>
      <c r="DD183" s="5"/>
      <c r="DE183" s="5"/>
    </row>
    <row r="184" spans="19:109" ht="16.149999999999999" customHeight="1">
      <c r="S184" s="129"/>
      <c r="T184" s="129"/>
      <c r="U184" s="302"/>
      <c r="AJ184" s="320"/>
      <c r="AK184" s="5"/>
      <c r="AL184" s="5"/>
      <c r="AM184" s="19"/>
      <c r="AN184" s="19"/>
      <c r="AO184" s="19"/>
      <c r="AP184" s="19"/>
      <c r="AQ184" s="19"/>
      <c r="DD184" s="5"/>
      <c r="DE184" s="5"/>
    </row>
    <row r="185" spans="19:109" ht="16.149999999999999" customHeight="1">
      <c r="S185" s="5"/>
      <c r="T185" s="5"/>
      <c r="U185" s="5"/>
      <c r="AJ185" s="320"/>
      <c r="AK185" s="5"/>
      <c r="AL185" s="5"/>
      <c r="AM185" s="19"/>
      <c r="AN185" s="19"/>
      <c r="AO185" s="19"/>
      <c r="AP185" s="19"/>
      <c r="AQ185" s="19"/>
      <c r="DD185" s="5"/>
      <c r="DE185" s="5"/>
    </row>
    <row r="186" spans="19:109" ht="16.149999999999999" customHeight="1">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c r="V224" s="5"/>
      <c r="W224" s="5"/>
      <c r="X224" s="5"/>
      <c r="Y224" s="5"/>
      <c r="Z224" s="5"/>
      <c r="AA224" s="5"/>
      <c r="AB224" s="5"/>
      <c r="AC224" s="5"/>
      <c r="AD224" s="5"/>
      <c r="AE224" s="5"/>
      <c r="AF224" s="5"/>
      <c r="AG224" s="5"/>
      <c r="AH224" s="5"/>
      <c r="AI224" s="5"/>
      <c r="AJ224" s="5"/>
      <c r="AK224" s="19"/>
      <c r="AL224" s="19"/>
      <c r="AM224" s="19"/>
      <c r="AN224" s="19"/>
      <c r="AO224" s="19"/>
    </row>
    <row r="225" spans="22:41">
      <c r="V225" s="5"/>
      <c r="W225" s="5"/>
      <c r="X225" s="5"/>
      <c r="Y225" s="5"/>
      <c r="Z225" s="5"/>
      <c r="AA225" s="5"/>
      <c r="AB225" s="5"/>
      <c r="AC225" s="5"/>
      <c r="AD225" s="5"/>
      <c r="AE225" s="5"/>
      <c r="AF225" s="5"/>
      <c r="AG225" s="5"/>
      <c r="AH225" s="5"/>
      <c r="AI225" s="5"/>
      <c r="AJ225" s="5"/>
      <c r="AK225" s="19"/>
      <c r="AL225" s="19"/>
      <c r="AM225" s="19"/>
      <c r="AN225" s="19"/>
      <c r="AO225" s="19"/>
    </row>
    <row r="226" spans="22:41">
      <c r="V226" s="5"/>
      <c r="W226" s="5"/>
      <c r="X226" s="5"/>
      <c r="Y226" s="5"/>
      <c r="Z226" s="5"/>
      <c r="AA226" s="5"/>
      <c r="AB226" s="5"/>
      <c r="AC226" s="5"/>
      <c r="AD226" s="5"/>
      <c r="AE226" s="5"/>
      <c r="AF226" s="5"/>
      <c r="AG226" s="5"/>
      <c r="AH226" s="5"/>
      <c r="AI226" s="5"/>
      <c r="AJ226" s="5"/>
      <c r="AK226" s="19"/>
      <c r="AL226" s="19"/>
      <c r="AM226" s="19"/>
      <c r="AN226" s="19"/>
      <c r="AO226" s="19"/>
    </row>
    <row r="227" spans="22:41">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7" stopIfTrue="1">
      <formula>AND($O$53&gt;1,$O$53&lt;4)</formula>
    </cfRule>
    <cfRule type="expression" dxfId="174" priority="36" stopIfTrue="1">
      <formula>OR($O$53&lt;2,$P$61)</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5" stopIfTrue="1">
      <formula>OR(WPArt=3,WPArt=4,WPArt=5,WPArt=6)</formula>
    </cfRule>
    <cfRule type="expression" dxfId="163" priority="76" stopIfTrue="1">
      <formula>$M$26=2</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4" stopIfTrue="1">
      <formula>OR($P$61,$O$53&lt;2)</formula>
    </cfRule>
    <cfRule type="expression" dxfId="156" priority="35" stopIfTrue="1">
      <formula>AND($O$53&gt;1,$O$53&lt;4)</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8" stopIfTrue="1">
      <formula>AND($B$24&lt;&gt;"",$F$24="")</formula>
    </cfRule>
    <cfRule type="expression" dxfId="145" priority="47" stopIfTrue="1">
      <formula>$B$24=""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7" stopIfTrue="1">
      <formula>$O$53&gt;1</formula>
    </cfRule>
    <cfRule type="expression" dxfId="125" priority="18" stopIfTrue="1">
      <formula>$O$53=1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34.9kW / 4.5</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c r="N729" s="5"/>
      <c r="O729" s="5"/>
      <c r="P729" s="5"/>
      <c r="Q729" s="5"/>
      <c r="R729" s="5"/>
      <c r="S729" s="5"/>
      <c r="T729" s="5"/>
      <c r="U729" s="5"/>
      <c r="V729" s="5"/>
    </row>
    <row r="730" spans="13:87">
      <c r="N730" s="5"/>
      <c r="O730" s="5"/>
      <c r="P730" s="5"/>
      <c r="Q730" s="5"/>
      <c r="R730" s="5"/>
      <c r="S730" s="5"/>
      <c r="T730" s="5"/>
      <c r="U730" s="5"/>
      <c r="V730" s="5"/>
    </row>
    <row r="731" spans="13:87">
      <c r="N731" s="5"/>
      <c r="O731" s="5"/>
      <c r="P731" s="5"/>
      <c r="Q731" s="5"/>
      <c r="R731" s="5"/>
      <c r="S731" s="5"/>
      <c r="T731" s="5"/>
      <c r="U731" s="5"/>
      <c r="V731" s="5"/>
    </row>
    <row r="732" spans="13:87">
      <c r="N732" s="5"/>
      <c r="O732" s="5"/>
      <c r="P732" s="5"/>
      <c r="Q732" s="5"/>
      <c r="R732" s="5"/>
      <c r="S732" s="5"/>
      <c r="T732" s="5"/>
      <c r="U732" s="5"/>
      <c r="V732" s="5"/>
    </row>
    <row r="733" spans="13:87">
      <c r="N733" s="5"/>
      <c r="O733" s="5"/>
      <c r="P733" s="5"/>
      <c r="Q733" s="5"/>
      <c r="R733" s="5"/>
      <c r="S733" s="5"/>
      <c r="T733" s="5"/>
      <c r="U733" s="5"/>
      <c r="V733" s="5"/>
    </row>
    <row r="734" spans="13:87">
      <c r="N734" s="5"/>
      <c r="O734" s="5"/>
      <c r="P734" s="5"/>
      <c r="Q734" s="5"/>
      <c r="R734" s="5"/>
      <c r="S734" s="5"/>
      <c r="T734" s="5"/>
      <c r="U734" s="5"/>
      <c r="V734" s="5"/>
    </row>
    <row r="735" spans="13:87">
      <c r="N735" s="5"/>
      <c r="O735" s="5"/>
      <c r="P735" s="5"/>
      <c r="Q735" s="5"/>
      <c r="R735" s="5"/>
      <c r="S735" s="5"/>
      <c r="T735" s="5"/>
      <c r="U735" s="5"/>
      <c r="V735" s="5"/>
    </row>
    <row r="736" spans="13:87">
      <c r="N736" s="5"/>
      <c r="O736" s="5"/>
      <c r="P736" s="5"/>
      <c r="Q736" s="5"/>
      <c r="R736" s="5"/>
      <c r="S736" s="5"/>
      <c r="T736" s="5"/>
      <c r="U736" s="5"/>
      <c r="V736" s="5"/>
    </row>
    <row r="737" spans="14:22">
      <c r="N737" s="5"/>
      <c r="O737" s="5"/>
      <c r="P737" s="5"/>
      <c r="Q737" s="5"/>
      <c r="R737" s="5"/>
      <c r="S737" s="5"/>
      <c r="T737" s="5"/>
      <c r="U737" s="5"/>
      <c r="V737" s="5"/>
    </row>
    <row r="738" spans="14:22">
      <c r="N738" s="5"/>
      <c r="O738" s="5"/>
      <c r="P738" s="5"/>
      <c r="Q738" s="5"/>
      <c r="R738" s="5"/>
      <c r="S738" s="5"/>
      <c r="T738" s="5"/>
      <c r="U738" s="5"/>
      <c r="V738" s="5"/>
    </row>
    <row r="739" spans="14:22">
      <c r="N739" s="5"/>
      <c r="O739" s="5"/>
      <c r="P739" s="5"/>
      <c r="Q739" s="5"/>
      <c r="R739" s="5"/>
      <c r="S739" s="5"/>
      <c r="T739" s="5"/>
      <c r="U739" s="5"/>
      <c r="V739" s="5"/>
    </row>
    <row r="740" spans="14:22">
      <c r="N740" s="5"/>
      <c r="O740" s="5"/>
      <c r="P740" s="5"/>
      <c r="Q740" s="5"/>
      <c r="R740" s="5"/>
      <c r="S740" s="5"/>
      <c r="T740" s="5"/>
      <c r="U740" s="5"/>
      <c r="V740" s="5"/>
    </row>
    <row r="741" spans="14:22">
      <c r="N741" s="5"/>
      <c r="O741" s="5"/>
      <c r="P741" s="5"/>
      <c r="Q741" s="5"/>
      <c r="R741" s="5"/>
      <c r="S741" s="5"/>
      <c r="T741" s="5"/>
      <c r="U741" s="5"/>
      <c r="V741" s="5"/>
    </row>
    <row r="742" spans="14:22">
      <c r="N742" s="5"/>
      <c r="O742" s="5"/>
      <c r="P742" s="5"/>
      <c r="Q742" s="5"/>
      <c r="R742" s="5"/>
      <c r="S742" s="5"/>
      <c r="T742" s="5"/>
      <c r="U742" s="5"/>
      <c r="V742" s="5"/>
    </row>
    <row r="743" spans="14:22">
      <c r="N743" s="5"/>
      <c r="O743" s="5"/>
      <c r="P743" s="5"/>
      <c r="Q743" s="5"/>
      <c r="R743" s="5"/>
      <c r="S743" s="5"/>
      <c r="T743" s="5"/>
      <c r="U743" s="5"/>
      <c r="V743" s="5"/>
    </row>
    <row r="744" spans="14:22">
      <c r="N744" s="5"/>
      <c r="O744" s="5"/>
      <c r="P744" s="5"/>
      <c r="Q744" s="5"/>
      <c r="R744" s="5"/>
      <c r="S744" s="5"/>
      <c r="T744" s="5"/>
      <c r="U744" s="5"/>
      <c r="V744" s="5"/>
    </row>
    <row r="745" spans="14:22">
      <c r="N745" s="5"/>
      <c r="O745" s="5"/>
      <c r="P745" s="5"/>
      <c r="Q745" s="5"/>
      <c r="R745" s="5"/>
      <c r="S745" s="5"/>
      <c r="T745" s="5"/>
      <c r="U745" s="5"/>
      <c r="V745" s="5"/>
    </row>
    <row r="746" spans="14:22">
      <c r="N746" s="5"/>
      <c r="O746" s="5"/>
      <c r="P746" s="5"/>
      <c r="Q746" s="5"/>
      <c r="R746" s="5"/>
      <c r="S746" s="5"/>
      <c r="T746" s="5"/>
      <c r="U746" s="5"/>
      <c r="V746" s="5"/>
    </row>
    <row r="747" spans="14:22">
      <c r="N747" s="5"/>
      <c r="O747" s="5"/>
      <c r="P747" s="5"/>
      <c r="Q747" s="5"/>
      <c r="R747" s="5"/>
      <c r="S747" s="5"/>
      <c r="T747" s="5"/>
      <c r="U747" s="5"/>
      <c r="V747" s="5"/>
    </row>
    <row r="748" spans="14:22">
      <c r="N748" s="5"/>
      <c r="O748" s="5"/>
      <c r="P748" s="5"/>
      <c r="Q748" s="5"/>
      <c r="R748" s="5"/>
      <c r="S748" s="5"/>
      <c r="T748" s="5"/>
      <c r="U748" s="5"/>
      <c r="V748" s="5"/>
    </row>
    <row r="749" spans="14:22">
      <c r="N749" s="5"/>
      <c r="O749" s="5"/>
      <c r="P749" s="5"/>
      <c r="Q749" s="5"/>
      <c r="R749" s="5"/>
      <c r="S749" s="5"/>
      <c r="T749" s="5"/>
      <c r="U749" s="5"/>
      <c r="V749" s="5"/>
    </row>
    <row r="750" spans="14:22">
      <c r="N750" s="5"/>
      <c r="O750" s="5"/>
      <c r="P750" s="5"/>
      <c r="Q750" s="5"/>
      <c r="R750" s="5"/>
      <c r="S750" s="5"/>
      <c r="T750" s="5"/>
      <c r="U750" s="5"/>
      <c r="V750" s="5"/>
    </row>
    <row r="751" spans="14:22">
      <c r="N751" s="5"/>
      <c r="O751" s="5"/>
      <c r="P751" s="5"/>
      <c r="Q751" s="5"/>
      <c r="R751" s="5"/>
      <c r="S751" s="5"/>
      <c r="T751" s="5"/>
      <c r="U751" s="5"/>
      <c r="V751" s="5"/>
    </row>
    <row r="752" spans="14:22">
      <c r="N752" s="5"/>
      <c r="O752" s="5"/>
      <c r="P752" s="5"/>
      <c r="Q752" s="5"/>
      <c r="R752" s="5"/>
      <c r="S752" s="5"/>
      <c r="T752" s="5"/>
      <c r="U752" s="5"/>
      <c r="V752" s="5"/>
    </row>
    <row r="753" spans="14:22">
      <c r="N753" s="5"/>
      <c r="O753" s="5"/>
      <c r="P753" s="5"/>
      <c r="Q753" s="5"/>
      <c r="R753" s="5"/>
      <c r="S753" s="5"/>
      <c r="T753" s="5"/>
      <c r="U753" s="5"/>
      <c r="V753" s="5"/>
    </row>
    <row r="754" spans="14:22">
      <c r="N754" s="5"/>
      <c r="O754" s="5"/>
      <c r="P754" s="5"/>
      <c r="Q754" s="5"/>
      <c r="R754" s="5"/>
      <c r="S754" s="5"/>
      <c r="T754" s="5"/>
      <c r="U754" s="5"/>
      <c r="V754" s="5"/>
    </row>
    <row r="755" spans="14:22">
      <c r="N755" s="5"/>
      <c r="O755" s="5"/>
      <c r="P755" s="5"/>
      <c r="Q755" s="5"/>
      <c r="R755" s="5"/>
      <c r="S755" s="5"/>
      <c r="T755" s="5"/>
      <c r="U755" s="5"/>
      <c r="V755" s="5"/>
    </row>
    <row r="756" spans="14:22">
      <c r="N756" s="5"/>
      <c r="O756" s="5"/>
      <c r="P756" s="5"/>
      <c r="Q756" s="5"/>
      <c r="R756" s="5"/>
      <c r="S756" s="5"/>
      <c r="T756" s="5"/>
      <c r="U756" s="5"/>
      <c r="V756" s="5"/>
    </row>
    <row r="757" spans="14:22">
      <c r="N757" s="5"/>
      <c r="O757" s="5"/>
      <c r="P757" s="5"/>
      <c r="Q757" s="5"/>
      <c r="R757" s="5"/>
      <c r="S757" s="5"/>
      <c r="T757" s="5"/>
      <c r="U757" s="5"/>
      <c r="V757" s="5"/>
    </row>
    <row r="758" spans="14:22">
      <c r="N758" s="5"/>
      <c r="O758" s="5"/>
      <c r="P758" s="5"/>
      <c r="Q758" s="5"/>
      <c r="R758" s="5"/>
      <c r="S758" s="5"/>
      <c r="T758" s="5"/>
      <c r="U758" s="5"/>
      <c r="V758" s="5"/>
    </row>
    <row r="759" spans="14:22">
      <c r="N759" s="5"/>
      <c r="O759" s="5"/>
      <c r="P759" s="5"/>
      <c r="Q759" s="5"/>
      <c r="R759" s="5"/>
      <c r="S759" s="5"/>
      <c r="T759" s="5"/>
      <c r="U759" s="5"/>
      <c r="V759" s="5"/>
    </row>
    <row r="760" spans="14:22">
      <c r="N760" s="5"/>
      <c r="O760" s="5"/>
      <c r="P760" s="5"/>
      <c r="Q760" s="5"/>
      <c r="R760" s="5"/>
      <c r="S760" s="5"/>
      <c r="T760" s="5"/>
      <c r="U760" s="5"/>
      <c r="V760" s="5"/>
    </row>
    <row r="761" spans="14:22">
      <c r="N761" s="5"/>
      <c r="O761" s="5"/>
      <c r="P761" s="5"/>
      <c r="Q761" s="5"/>
      <c r="R761" s="5"/>
      <c r="S761" s="5"/>
      <c r="T761" s="5"/>
      <c r="U761" s="5"/>
      <c r="V761" s="5"/>
    </row>
    <row r="762" spans="14:22">
      <c r="N762" s="5"/>
      <c r="O762" s="5"/>
      <c r="P762" s="5"/>
      <c r="Q762" s="5"/>
      <c r="R762" s="5"/>
      <c r="S762" s="5"/>
      <c r="T762" s="5"/>
      <c r="U762" s="5"/>
      <c r="V762" s="5"/>
    </row>
    <row r="763" spans="14:22">
      <c r="N763" s="5"/>
      <c r="O763" s="5"/>
      <c r="P763" s="5"/>
      <c r="Q763" s="5"/>
      <c r="R763" s="5"/>
      <c r="S763" s="5"/>
      <c r="T763" s="5"/>
      <c r="U763" s="5"/>
      <c r="V763" s="5"/>
    </row>
    <row r="764" spans="14:22">
      <c r="N764" s="5"/>
      <c r="O764" s="5"/>
      <c r="P764" s="5"/>
      <c r="Q764" s="5"/>
      <c r="R764" s="5"/>
      <c r="S764" s="5"/>
      <c r="T764" s="5"/>
      <c r="U764" s="5"/>
      <c r="V764" s="5"/>
    </row>
    <row r="765" spans="14:22">
      <c r="N765" s="5"/>
      <c r="O765" s="5"/>
      <c r="P765" s="5"/>
      <c r="Q765" s="5"/>
      <c r="R765" s="5"/>
      <c r="S765" s="5"/>
      <c r="T765" s="5"/>
      <c r="U765" s="5"/>
      <c r="V765" s="5"/>
    </row>
    <row r="766" spans="14:22">
      <c r="N766" s="5"/>
      <c r="O766" s="5"/>
      <c r="P766" s="5"/>
      <c r="Q766" s="5"/>
      <c r="R766" s="5"/>
      <c r="S766" s="5"/>
      <c r="T766" s="5"/>
      <c r="U766" s="5"/>
      <c r="V766" s="5"/>
    </row>
    <row r="767" spans="14:22">
      <c r="N767" s="5"/>
      <c r="O767" s="5"/>
      <c r="P767" s="5"/>
      <c r="Q767" s="5"/>
      <c r="R767" s="5"/>
      <c r="S767" s="5"/>
      <c r="T767" s="5"/>
      <c r="U767" s="5"/>
      <c r="V767" s="5"/>
    </row>
    <row r="768" spans="14:22">
      <c r="N768" s="5"/>
      <c r="O768" s="5"/>
      <c r="P768" s="5"/>
      <c r="Q768" s="5"/>
      <c r="R768" s="5"/>
      <c r="S768" s="5"/>
      <c r="T768" s="5"/>
      <c r="U768" s="5"/>
      <c r="V768" s="5"/>
    </row>
    <row r="769" spans="14:22">
      <c r="N769" s="5"/>
      <c r="O769" s="5"/>
      <c r="P769" s="5"/>
      <c r="Q769" s="5"/>
      <c r="R769" s="5"/>
      <c r="S769" s="5"/>
      <c r="T769" s="5"/>
      <c r="U769" s="5"/>
      <c r="V769" s="5"/>
    </row>
    <row r="770" spans="14:22">
      <c r="N770" s="5"/>
      <c r="O770" s="5"/>
      <c r="P770" s="5"/>
      <c r="Q770" s="5"/>
      <c r="R770" s="5"/>
      <c r="S770" s="5"/>
      <c r="T770" s="5"/>
      <c r="U770" s="5"/>
      <c r="V770" s="5"/>
    </row>
    <row r="771" spans="14:22">
      <c r="N771" s="5"/>
      <c r="O771" s="5"/>
      <c r="P771" s="5"/>
      <c r="Q771" s="5"/>
      <c r="R771" s="5"/>
      <c r="S771" s="5"/>
      <c r="T771" s="5"/>
      <c r="U771" s="5"/>
      <c r="V771" s="5"/>
    </row>
    <row r="772" spans="14:22">
      <c r="N772" s="5"/>
      <c r="O772" s="5"/>
      <c r="P772" s="5"/>
      <c r="Q772" s="5"/>
      <c r="R772" s="5"/>
      <c r="S772" s="5"/>
      <c r="T772" s="5"/>
      <c r="U772" s="5"/>
      <c r="V772" s="5"/>
    </row>
    <row r="773" spans="14:22">
      <c r="N773" s="5"/>
      <c r="O773" s="5"/>
      <c r="P773" s="5"/>
      <c r="Q773" s="5"/>
      <c r="R773" s="5"/>
      <c r="S773" s="5"/>
      <c r="T773" s="5"/>
      <c r="U773" s="5"/>
      <c r="V773" s="5"/>
    </row>
    <row r="774" spans="14:22">
      <c r="N774" s="5"/>
      <c r="O774" s="5"/>
      <c r="P774" s="5"/>
      <c r="Q774" s="5"/>
      <c r="R774" s="5"/>
      <c r="S774" s="5"/>
      <c r="T774" s="5"/>
      <c r="U774" s="5"/>
      <c r="V774" s="5"/>
    </row>
    <row r="775" spans="14:22">
      <c r="N775" s="5"/>
      <c r="O775" s="5"/>
      <c r="P775" s="5"/>
      <c r="Q775" s="5"/>
      <c r="R775" s="5"/>
      <c r="S775" s="5"/>
      <c r="T775" s="5"/>
      <c r="U775" s="5"/>
      <c r="V775" s="5"/>
    </row>
    <row r="776" spans="14:22">
      <c r="N776" s="5"/>
      <c r="O776" s="5"/>
      <c r="P776" s="5"/>
      <c r="Q776" s="5"/>
      <c r="R776" s="5"/>
      <c r="S776" s="5"/>
      <c r="T776" s="5"/>
      <c r="U776" s="5"/>
      <c r="V776" s="5"/>
    </row>
    <row r="777" spans="14:22">
      <c r="N777" s="5"/>
      <c r="O777" s="5"/>
      <c r="P777" s="5"/>
      <c r="Q777" s="5"/>
      <c r="R777" s="5"/>
      <c r="S777" s="5"/>
      <c r="T777" s="5"/>
      <c r="U777" s="5"/>
      <c r="V777" s="5"/>
    </row>
    <row r="778" spans="14:22">
      <c r="N778" s="5"/>
      <c r="O778" s="5"/>
      <c r="P778" s="5"/>
      <c r="Q778" s="5"/>
      <c r="R778" s="5"/>
      <c r="S778" s="5"/>
      <c r="T778" s="5"/>
      <c r="U778" s="5"/>
      <c r="V778" s="5"/>
    </row>
    <row r="779" spans="14:22">
      <c r="N779" s="5"/>
      <c r="O779" s="5"/>
      <c r="P779" s="5"/>
      <c r="Q779" s="5"/>
      <c r="R779" s="5"/>
      <c r="S779" s="5"/>
      <c r="T779" s="5"/>
      <c r="U779" s="5"/>
      <c r="V779" s="5"/>
    </row>
    <row r="780" spans="14:22">
      <c r="N780" s="5"/>
      <c r="O780" s="5"/>
      <c r="P780" s="5"/>
      <c r="Q780" s="5"/>
      <c r="R780" s="5"/>
      <c r="S780" s="5"/>
      <c r="T780" s="5"/>
      <c r="U780" s="5"/>
      <c r="V780" s="5"/>
    </row>
    <row r="781" spans="14:22">
      <c r="N781" s="5"/>
      <c r="O781" s="5"/>
      <c r="P781" s="5"/>
      <c r="Q781" s="5"/>
      <c r="R781" s="5"/>
      <c r="S781" s="5"/>
      <c r="T781" s="5"/>
      <c r="U781" s="5"/>
      <c r="V781" s="5"/>
    </row>
    <row r="782" spans="14:22">
      <c r="N782" s="5"/>
      <c r="O782" s="5"/>
      <c r="P782" s="5"/>
      <c r="Q782" s="5"/>
      <c r="R782" s="5"/>
      <c r="S782" s="5"/>
      <c r="T782" s="5"/>
      <c r="U782" s="5"/>
      <c r="V782" s="5"/>
    </row>
    <row r="783" spans="14:22">
      <c r="N783" s="5"/>
      <c r="O783" s="5"/>
      <c r="P783" s="5"/>
      <c r="Q783" s="5"/>
      <c r="R783" s="5"/>
      <c r="S783" s="5"/>
      <c r="T783" s="5"/>
      <c r="U783" s="5"/>
      <c r="V783" s="5"/>
    </row>
    <row r="784" spans="14:22">
      <c r="N784" s="5"/>
      <c r="O784" s="5"/>
      <c r="P784" s="5"/>
      <c r="Q784" s="5"/>
      <c r="R784" s="5"/>
      <c r="S784" s="5"/>
      <c r="T784" s="5"/>
      <c r="U784" s="5"/>
      <c r="V784" s="5"/>
    </row>
    <row r="785" spans="14:22">
      <c r="N785" s="5"/>
      <c r="O785" s="5"/>
      <c r="P785" s="5"/>
      <c r="Q785" s="5"/>
      <c r="R785" s="5"/>
      <c r="S785" s="5"/>
      <c r="T785" s="5"/>
      <c r="U785" s="5"/>
      <c r="V785" s="5"/>
    </row>
    <row r="786" spans="14:22">
      <c r="N786" s="5"/>
      <c r="O786" s="5"/>
      <c r="P786" s="5"/>
      <c r="Q786" s="5"/>
      <c r="R786" s="5"/>
      <c r="S786" s="5"/>
      <c r="T786" s="5"/>
      <c r="U786" s="5"/>
      <c r="V786" s="5"/>
    </row>
    <row r="787" spans="14:22">
      <c r="N787" s="5"/>
      <c r="O787" s="5"/>
      <c r="P787" s="5"/>
      <c r="Q787" s="5"/>
      <c r="R787" s="5"/>
      <c r="S787" s="5"/>
      <c r="T787" s="5"/>
      <c r="U787" s="5"/>
      <c r="V787" s="5"/>
    </row>
    <row r="788" spans="14:22">
      <c r="N788" s="5"/>
      <c r="O788" s="5"/>
      <c r="P788" s="5"/>
      <c r="Q788" s="5"/>
      <c r="R788" s="5"/>
      <c r="S788" s="5"/>
      <c r="T788" s="5"/>
      <c r="U788" s="5"/>
      <c r="V788" s="5"/>
    </row>
    <row r="789" spans="14:22">
      <c r="N789" s="5"/>
      <c r="O789" s="5"/>
      <c r="P789" s="5"/>
      <c r="Q789" s="5"/>
      <c r="R789" s="5"/>
      <c r="S789" s="5"/>
      <c r="T789" s="5"/>
      <c r="U789" s="5"/>
      <c r="V789" s="5"/>
    </row>
    <row r="790" spans="14:22">
      <c r="N790" s="5"/>
      <c r="O790" s="5"/>
      <c r="P790" s="5"/>
      <c r="Q790" s="5"/>
      <c r="R790" s="5"/>
      <c r="S790" s="5"/>
      <c r="T790" s="5"/>
      <c r="U790" s="5"/>
      <c r="V790" s="5"/>
    </row>
    <row r="791" spans="14:22">
      <c r="N791" s="5"/>
      <c r="O791" s="5"/>
      <c r="P791" s="5"/>
      <c r="Q791" s="5"/>
      <c r="R791" s="5"/>
      <c r="S791" s="5"/>
      <c r="T791" s="5"/>
      <c r="U791" s="5"/>
      <c r="V791" s="5"/>
    </row>
    <row r="792" spans="14:22">
      <c r="N792" s="5"/>
      <c r="O792" s="5"/>
      <c r="P792" s="5"/>
      <c r="Q792" s="5"/>
      <c r="R792" s="5"/>
      <c r="S792" s="5"/>
      <c r="T792" s="5"/>
      <c r="U792" s="5"/>
      <c r="V792" s="5"/>
    </row>
    <row r="793" spans="14:22">
      <c r="N793" s="5"/>
      <c r="O793" s="5"/>
      <c r="P793" s="5"/>
      <c r="Q793" s="5"/>
      <c r="R793" s="5"/>
      <c r="S793" s="5"/>
      <c r="T793" s="5"/>
      <c r="U793" s="5"/>
      <c r="V793" s="5"/>
    </row>
    <row r="794" spans="14:22">
      <c r="N794" s="5"/>
      <c r="O794" s="5"/>
      <c r="P794" s="5"/>
      <c r="Q794" s="5"/>
      <c r="R794" s="5"/>
      <c r="S794" s="5"/>
      <c r="T794" s="5"/>
      <c r="U794" s="5"/>
      <c r="V794" s="5"/>
    </row>
    <row r="795" spans="14:22">
      <c r="N795" s="5"/>
      <c r="O795" s="5"/>
      <c r="P795" s="5"/>
      <c r="Q795" s="5"/>
      <c r="R795" s="5"/>
      <c r="S795" s="5"/>
      <c r="T795" s="5"/>
      <c r="U795" s="5"/>
      <c r="V795" s="5"/>
    </row>
    <row r="796" spans="14:22">
      <c r="N796" s="5"/>
      <c r="O796" s="5"/>
      <c r="P796" s="5"/>
      <c r="Q796" s="5"/>
      <c r="R796" s="5"/>
      <c r="S796" s="5"/>
      <c r="T796" s="5"/>
      <c r="U796" s="5"/>
      <c r="V796" s="5"/>
    </row>
    <row r="797" spans="14:22">
      <c r="N797" s="5"/>
      <c r="O797" s="5"/>
      <c r="P797" s="5"/>
      <c r="Q797" s="5"/>
      <c r="R797" s="5"/>
      <c r="S797" s="5"/>
      <c r="T797" s="5"/>
      <c r="U797" s="5"/>
      <c r="V797" s="5"/>
    </row>
    <row r="798" spans="14:22">
      <c r="N798" s="5"/>
      <c r="O798" s="5"/>
      <c r="P798" s="5"/>
      <c r="Q798" s="5"/>
      <c r="R798" s="5"/>
      <c r="S798" s="5"/>
      <c r="T798" s="5"/>
      <c r="U798" s="5"/>
      <c r="V798" s="5"/>
    </row>
    <row r="799" spans="14:22">
      <c r="N799" s="5"/>
      <c r="O799" s="5"/>
      <c r="P799" s="5"/>
      <c r="Q799" s="5"/>
      <c r="R799" s="5"/>
      <c r="S799" s="5"/>
      <c r="T799" s="5"/>
      <c r="U799" s="5"/>
      <c r="V799" s="5"/>
    </row>
    <row r="800" spans="14:22">
      <c r="N800" s="5"/>
      <c r="O800" s="5"/>
      <c r="P800" s="5"/>
      <c r="Q800" s="5"/>
      <c r="R800" s="5"/>
      <c r="S800" s="5"/>
      <c r="T800" s="5"/>
      <c r="U800" s="5"/>
      <c r="V800" s="5"/>
    </row>
    <row r="801" spans="14:22">
      <c r="N801" s="5"/>
      <c r="O801" s="5"/>
      <c r="P801" s="5"/>
      <c r="Q801" s="5"/>
      <c r="R801" s="5"/>
      <c r="S801" s="5"/>
      <c r="T801" s="5"/>
      <c r="U801" s="5"/>
      <c r="V801" s="5"/>
    </row>
    <row r="802" spans="14:22">
      <c r="N802" s="5"/>
      <c r="O802" s="5"/>
      <c r="P802" s="5"/>
      <c r="Q802" s="5"/>
      <c r="R802" s="5"/>
      <c r="S802" s="5"/>
      <c r="T802" s="5"/>
      <c r="U802" s="5"/>
      <c r="V802" s="5"/>
    </row>
    <row r="803" spans="14:22">
      <c r="N803" s="5"/>
      <c r="O803" s="5"/>
      <c r="P803" s="5"/>
      <c r="Q803" s="5"/>
      <c r="R803" s="5"/>
      <c r="S803" s="5"/>
      <c r="T803" s="5"/>
      <c r="U803" s="5"/>
      <c r="V803" s="5"/>
    </row>
    <row r="804" spans="14:22">
      <c r="N804" s="5"/>
      <c r="O804" s="5"/>
      <c r="P804" s="5"/>
      <c r="Q804" s="5"/>
      <c r="R804" s="5"/>
      <c r="S804" s="5"/>
      <c r="T804" s="5"/>
      <c r="U804" s="5"/>
      <c r="V804" s="5"/>
    </row>
    <row r="805" spans="14:22">
      <c r="N805" s="5"/>
      <c r="O805" s="5"/>
      <c r="P805" s="5"/>
      <c r="Q805" s="5"/>
      <c r="R805" s="5"/>
      <c r="S805" s="5"/>
      <c r="T805" s="5"/>
      <c r="U805" s="5"/>
      <c r="V805" s="5"/>
    </row>
    <row r="806" spans="14:22">
      <c r="N806" s="5"/>
      <c r="O806" s="5"/>
      <c r="P806" s="5"/>
      <c r="Q806" s="5"/>
      <c r="R806" s="5"/>
      <c r="S806" s="5"/>
      <c r="T806" s="5"/>
      <c r="U806" s="5"/>
      <c r="V806" s="5"/>
    </row>
    <row r="807" spans="14:22">
      <c r="N807" s="5"/>
      <c r="O807" s="5"/>
      <c r="P807" s="5"/>
      <c r="Q807" s="5"/>
      <c r="R807" s="5"/>
      <c r="S807" s="5"/>
      <c r="T807" s="5"/>
      <c r="U807" s="5"/>
      <c r="V807" s="5"/>
    </row>
    <row r="808" spans="14:22">
      <c r="N808" s="5"/>
      <c r="O808" s="5"/>
      <c r="P808" s="5"/>
      <c r="Q808" s="5"/>
      <c r="R808" s="5"/>
      <c r="S808" s="5"/>
      <c r="T808" s="5"/>
      <c r="U808" s="5"/>
      <c r="V808" s="5"/>
    </row>
    <row r="809" spans="14:22">
      <c r="N809" s="5"/>
      <c r="O809" s="5"/>
      <c r="P809" s="5"/>
      <c r="Q809" s="5"/>
      <c r="R809" s="5"/>
      <c r="S809" s="5"/>
      <c r="T809" s="5"/>
      <c r="U809" s="5"/>
      <c r="V809" s="5"/>
    </row>
    <row r="810" spans="14:22">
      <c r="N810" s="5"/>
      <c r="O810" s="5"/>
      <c r="P810" s="5"/>
      <c r="Q810" s="5"/>
      <c r="R810" s="5"/>
      <c r="S810" s="5"/>
      <c r="T810" s="5"/>
      <c r="U810" s="5"/>
      <c r="V810" s="5"/>
    </row>
    <row r="811" spans="14:22">
      <c r="N811" s="5"/>
      <c r="O811" s="5"/>
      <c r="P811" s="5"/>
      <c r="Q811" s="5"/>
      <c r="R811" s="5"/>
      <c r="S811" s="5"/>
      <c r="T811" s="5"/>
      <c r="U811" s="5"/>
      <c r="V811" s="5"/>
    </row>
    <row r="812" spans="14:22">
      <c r="N812" s="5"/>
      <c r="O812" s="5"/>
      <c r="P812" s="5"/>
      <c r="Q812" s="5"/>
      <c r="R812" s="5"/>
      <c r="S812" s="5"/>
      <c r="T812" s="5"/>
      <c r="U812" s="5"/>
      <c r="V812" s="5"/>
    </row>
    <row r="813" spans="14:22">
      <c r="N813" s="5"/>
      <c r="O813" s="5"/>
      <c r="P813" s="5"/>
      <c r="Q813" s="5"/>
      <c r="R813" s="5"/>
      <c r="S813" s="5"/>
      <c r="T813" s="5"/>
      <c r="U813" s="5"/>
      <c r="V813" s="5"/>
    </row>
    <row r="814" spans="14:22">
      <c r="N814" s="5"/>
      <c r="O814" s="5"/>
      <c r="P814" s="5"/>
      <c r="Q814" s="5"/>
      <c r="R814" s="5"/>
      <c r="S814" s="5"/>
      <c r="T814" s="5"/>
      <c r="U814" s="5"/>
      <c r="V814" s="5"/>
    </row>
    <row r="815" spans="14:22">
      <c r="N815" s="5"/>
      <c r="O815" s="5"/>
      <c r="P815" s="5"/>
      <c r="Q815" s="5"/>
      <c r="R815" s="5"/>
      <c r="S815" s="5"/>
      <c r="T815" s="5"/>
      <c r="U815" s="5"/>
      <c r="V815" s="5"/>
    </row>
    <row r="816" spans="14:22">
      <c r="N816" s="5"/>
      <c r="O816" s="5"/>
      <c r="P816" s="5"/>
      <c r="Q816" s="5"/>
      <c r="R816" s="5"/>
      <c r="S816" s="5"/>
      <c r="T816" s="5"/>
      <c r="U816" s="5"/>
      <c r="V816" s="5"/>
    </row>
    <row r="817" spans="14:22">
      <c r="N817" s="5"/>
      <c r="O817" s="5"/>
      <c r="P817" s="5"/>
      <c r="Q817" s="5"/>
      <c r="R817" s="5"/>
      <c r="S817" s="5"/>
      <c r="T817" s="5"/>
      <c r="U817" s="5"/>
      <c r="V817" s="5"/>
    </row>
    <row r="818" spans="14:22">
      <c r="N818" s="5"/>
      <c r="O818" s="5"/>
      <c r="P818" s="5"/>
      <c r="Q818" s="5"/>
      <c r="R818" s="5"/>
      <c r="S818" s="5"/>
      <c r="T818" s="5"/>
      <c r="U818" s="5"/>
      <c r="V818" s="5"/>
    </row>
    <row r="819" spans="14:22">
      <c r="N819" s="5"/>
      <c r="O819" s="5"/>
      <c r="P819" s="5"/>
      <c r="Q819" s="5"/>
      <c r="R819" s="5"/>
      <c r="S819" s="5"/>
      <c r="T819" s="5"/>
      <c r="U819" s="5"/>
      <c r="V819" s="5"/>
    </row>
    <row r="820" spans="14:22">
      <c r="N820" s="5"/>
      <c r="O820" s="5"/>
      <c r="P820" s="5"/>
      <c r="Q820" s="5"/>
      <c r="R820" s="5"/>
      <c r="S820" s="5"/>
      <c r="T820" s="5"/>
      <c r="U820" s="5"/>
      <c r="V820" s="5"/>
    </row>
    <row r="821" spans="14:22">
      <c r="N821" s="5"/>
      <c r="O821" s="5"/>
      <c r="P821" s="5"/>
      <c r="Q821" s="5"/>
      <c r="R821" s="5"/>
      <c r="S821" s="5"/>
      <c r="T821" s="5"/>
      <c r="U821" s="5"/>
      <c r="V821" s="5"/>
    </row>
    <row r="822" spans="14:22">
      <c r="N822" s="5"/>
      <c r="O822" s="5"/>
      <c r="P822" s="5"/>
      <c r="Q822" s="5"/>
      <c r="R822" s="5"/>
      <c r="S822" s="5"/>
      <c r="T822" s="5"/>
      <c r="U822" s="5"/>
      <c r="V822" s="5"/>
    </row>
    <row r="823" spans="14:22">
      <c r="N823" s="5"/>
      <c r="O823" s="5"/>
      <c r="P823" s="5"/>
      <c r="Q823" s="5"/>
      <c r="R823" s="5"/>
      <c r="S823" s="5"/>
      <c r="T823" s="5"/>
      <c r="U823" s="5"/>
      <c r="V823" s="5"/>
    </row>
    <row r="824" spans="14:22">
      <c r="N824" s="5"/>
      <c r="O824" s="5"/>
      <c r="P824" s="5"/>
      <c r="Q824" s="5"/>
      <c r="R824" s="5"/>
      <c r="S824" s="5"/>
      <c r="T824" s="5"/>
      <c r="U824" s="5"/>
      <c r="V824" s="5"/>
    </row>
    <row r="825" spans="14:22">
      <c r="N825" s="5"/>
      <c r="O825" s="5"/>
      <c r="P825" s="5"/>
      <c r="Q825" s="5"/>
      <c r="R825" s="5"/>
      <c r="S825" s="5"/>
      <c r="T825" s="5"/>
      <c r="U825" s="5"/>
      <c r="V825" s="5"/>
    </row>
    <row r="826" spans="14:22">
      <c r="N826" s="5"/>
      <c r="O826" s="5"/>
      <c r="P826" s="5"/>
      <c r="Q826" s="5"/>
      <c r="R826" s="5"/>
      <c r="S826" s="5"/>
      <c r="T826" s="5"/>
      <c r="U826" s="5"/>
      <c r="V826" s="5"/>
    </row>
    <row r="827" spans="14:22">
      <c r="N827" s="5"/>
      <c r="O827" s="5"/>
      <c r="P827" s="5"/>
      <c r="Q827" s="5"/>
      <c r="R827" s="5"/>
      <c r="S827" s="5"/>
      <c r="T827" s="5"/>
      <c r="U827" s="5"/>
      <c r="V827" s="5"/>
    </row>
    <row r="828" spans="14:22">
      <c r="N828" s="5"/>
      <c r="O828" s="5"/>
      <c r="P828" s="5"/>
      <c r="Q828" s="5"/>
      <c r="R828" s="5"/>
      <c r="S828" s="5"/>
      <c r="T828" s="5"/>
      <c r="U828" s="5"/>
      <c r="V828" s="5"/>
    </row>
    <row r="829" spans="14:22">
      <c r="N829" s="5"/>
      <c r="O829" s="5"/>
      <c r="P829" s="5"/>
      <c r="Q829" s="5"/>
      <c r="R829" s="5"/>
      <c r="S829" s="5"/>
      <c r="T829" s="5"/>
      <c r="U829" s="5"/>
      <c r="V829" s="5"/>
    </row>
    <row r="830" spans="14:22">
      <c r="N830" s="5"/>
      <c r="O830" s="5"/>
      <c r="P830" s="5"/>
      <c r="Q830" s="5"/>
      <c r="R830" s="5"/>
      <c r="S830" s="5"/>
      <c r="T830" s="5"/>
      <c r="U830" s="5"/>
      <c r="V830" s="5"/>
    </row>
    <row r="831" spans="14:22">
      <c r="N831" s="5"/>
      <c r="O831" s="5"/>
      <c r="P831" s="5"/>
      <c r="Q831" s="5"/>
      <c r="R831" s="5"/>
      <c r="S831" s="5"/>
      <c r="T831" s="5"/>
      <c r="U831" s="5"/>
      <c r="V831" s="5"/>
    </row>
    <row r="832" spans="14:22">
      <c r="N832" s="5"/>
      <c r="O832" s="5"/>
      <c r="P832" s="5"/>
      <c r="Q832" s="5"/>
      <c r="R832" s="5"/>
      <c r="S832" s="5"/>
      <c r="T832" s="5"/>
      <c r="U832" s="5"/>
      <c r="V832" s="5"/>
    </row>
    <row r="833" spans="14:22">
      <c r="N833" s="5"/>
      <c r="O833" s="5"/>
      <c r="P833" s="5"/>
      <c r="Q833" s="5"/>
      <c r="R833" s="5"/>
      <c r="S833" s="5"/>
      <c r="T833" s="5"/>
      <c r="U833" s="5"/>
      <c r="V833" s="5"/>
    </row>
    <row r="834" spans="14:22">
      <c r="N834" s="5"/>
      <c r="O834" s="5"/>
      <c r="P834" s="5"/>
      <c r="Q834" s="5"/>
      <c r="R834" s="5"/>
      <c r="S834" s="5"/>
      <c r="T834" s="5"/>
      <c r="U834" s="5"/>
      <c r="V834" s="5"/>
    </row>
    <row r="835" spans="14:22">
      <c r="N835" s="5"/>
      <c r="O835" s="5"/>
      <c r="P835" s="5"/>
      <c r="Q835" s="5"/>
      <c r="R835" s="5"/>
      <c r="S835" s="5"/>
      <c r="T835" s="5"/>
      <c r="U835" s="5"/>
      <c r="V835" s="5"/>
    </row>
    <row r="836" spans="14:22">
      <c r="N836" s="5"/>
      <c r="O836" s="5"/>
      <c r="P836" s="5"/>
      <c r="Q836" s="5"/>
      <c r="R836" s="5"/>
      <c r="S836" s="5"/>
      <c r="T836" s="5"/>
      <c r="U836" s="5"/>
      <c r="V836" s="5"/>
    </row>
    <row r="837" spans="14:22">
      <c r="N837" s="5"/>
      <c r="O837" s="5"/>
      <c r="P837" s="5"/>
      <c r="Q837" s="5"/>
      <c r="R837" s="5"/>
      <c r="S837" s="5"/>
      <c r="T837" s="5"/>
      <c r="U837" s="5"/>
      <c r="V837" s="5"/>
    </row>
    <row r="838" spans="14:22">
      <c r="N838" s="5"/>
      <c r="O838" s="5"/>
      <c r="P838" s="5"/>
      <c r="Q838" s="5"/>
      <c r="R838" s="5"/>
      <c r="S838" s="5"/>
      <c r="T838" s="5"/>
      <c r="U838" s="5"/>
      <c r="V838" s="5"/>
    </row>
    <row r="839" spans="14:22">
      <c r="N839" s="5"/>
      <c r="O839" s="5"/>
      <c r="P839" s="5"/>
      <c r="Q839" s="5"/>
      <c r="R839" s="5"/>
      <c r="S839" s="5"/>
      <c r="T839" s="5"/>
      <c r="U839" s="5"/>
      <c r="V839" s="5"/>
    </row>
    <row r="840" spans="14:22">
      <c r="N840" s="5"/>
      <c r="O840" s="5"/>
      <c r="P840" s="5"/>
      <c r="Q840" s="5"/>
      <c r="R840" s="5"/>
      <c r="S840" s="5"/>
      <c r="T840" s="5"/>
      <c r="U840" s="5"/>
      <c r="V840" s="5"/>
    </row>
    <row r="841" spans="14:22">
      <c r="N841" s="5"/>
      <c r="O841" s="5"/>
      <c r="P841" s="5"/>
      <c r="Q841" s="5"/>
      <c r="R841" s="5"/>
      <c r="S841" s="5"/>
      <c r="T841" s="5"/>
      <c r="U841" s="5"/>
      <c r="V841" s="5"/>
    </row>
    <row r="842" spans="14:22">
      <c r="N842" s="5"/>
      <c r="O842" s="5"/>
      <c r="P842" s="5"/>
      <c r="Q842" s="5"/>
      <c r="R842" s="5"/>
      <c r="S842" s="5"/>
      <c r="T842" s="5"/>
      <c r="U842" s="5"/>
      <c r="V842" s="5"/>
    </row>
    <row r="843" spans="14:22">
      <c r="N843" s="5"/>
      <c r="O843" s="5"/>
      <c r="P843" s="5"/>
      <c r="Q843" s="5"/>
      <c r="R843" s="5"/>
      <c r="S843" s="5"/>
      <c r="T843" s="5"/>
      <c r="U843" s="5"/>
      <c r="V843" s="5"/>
    </row>
    <row r="844" spans="14:22">
      <c r="N844" s="5"/>
      <c r="O844" s="5"/>
      <c r="P844" s="5"/>
      <c r="Q844" s="5"/>
      <c r="R844" s="5"/>
      <c r="S844" s="5"/>
      <c r="T844" s="5"/>
      <c r="U844" s="5"/>
      <c r="V844" s="5"/>
    </row>
    <row r="845" spans="14:22">
      <c r="N845" s="5"/>
      <c r="O845" s="5"/>
      <c r="P845" s="5"/>
      <c r="Q845" s="5"/>
      <c r="R845" s="5"/>
      <c r="S845" s="5"/>
      <c r="T845" s="5"/>
      <c r="U845" s="5"/>
      <c r="V845" s="5"/>
    </row>
    <row r="846" spans="14:22">
      <c r="N846" s="5"/>
      <c r="O846" s="5"/>
      <c r="P846" s="5"/>
      <c r="Q846" s="5"/>
      <c r="R846" s="5"/>
      <c r="S846" s="5"/>
      <c r="T846" s="5"/>
      <c r="U846" s="5"/>
      <c r="V846" s="5"/>
    </row>
    <row r="847" spans="14:22">
      <c r="N847" s="5"/>
      <c r="O847" s="5"/>
      <c r="P847" s="5"/>
      <c r="Q847" s="5"/>
      <c r="R847" s="5"/>
      <c r="S847" s="5"/>
      <c r="T847" s="5"/>
      <c r="U847" s="5"/>
      <c r="V847" s="5"/>
    </row>
    <row r="848" spans="14:22">
      <c r="N848" s="5"/>
      <c r="O848" s="5"/>
      <c r="P848" s="5"/>
      <c r="Q848" s="5"/>
      <c r="R848" s="5"/>
      <c r="S848" s="5"/>
      <c r="T848" s="5"/>
      <c r="U848" s="5"/>
      <c r="V848" s="5"/>
    </row>
    <row r="849" spans="14:22">
      <c r="N849" s="5"/>
      <c r="O849" s="5"/>
      <c r="P849" s="5"/>
      <c r="Q849" s="5"/>
      <c r="R849" s="5"/>
      <c r="S849" s="5"/>
      <c r="T849" s="5"/>
      <c r="U849" s="5"/>
      <c r="V849" s="5"/>
    </row>
    <row r="850" spans="14:22">
      <c r="N850" s="5"/>
      <c r="O850" s="5"/>
      <c r="P850" s="5"/>
      <c r="Q850" s="5"/>
      <c r="R850" s="5"/>
      <c r="S850" s="5"/>
      <c r="T850" s="5"/>
      <c r="U850" s="5"/>
      <c r="V850" s="5"/>
    </row>
    <row r="851" spans="14:22">
      <c r="N851" s="5"/>
      <c r="O851" s="5"/>
      <c r="P851" s="5"/>
      <c r="Q851" s="5"/>
      <c r="R851" s="5"/>
      <c r="S851" s="5"/>
      <c r="T851" s="5"/>
      <c r="U851" s="5"/>
      <c r="V851" s="5"/>
    </row>
    <row r="852" spans="14:22">
      <c r="N852" s="5"/>
      <c r="O852" s="5"/>
      <c r="P852" s="5"/>
      <c r="Q852" s="5"/>
      <c r="R852" s="5"/>
      <c r="S852" s="5"/>
      <c r="T852" s="5"/>
      <c r="U852" s="5"/>
      <c r="V852" s="5"/>
    </row>
    <row r="853" spans="14:22">
      <c r="N853" s="5"/>
      <c r="O853" s="5"/>
      <c r="P853" s="5"/>
      <c r="Q853" s="5"/>
      <c r="R853" s="5"/>
      <c r="S853" s="5"/>
      <c r="T853" s="5"/>
      <c r="U853" s="5"/>
      <c r="V853" s="5"/>
    </row>
    <row r="854" spans="14:22">
      <c r="N854" s="5"/>
      <c r="O854" s="5"/>
      <c r="P854" s="5"/>
      <c r="Q854" s="5"/>
      <c r="R854" s="5"/>
      <c r="S854" s="5"/>
      <c r="T854" s="5"/>
      <c r="U854" s="5"/>
      <c r="V854" s="5"/>
    </row>
    <row r="855" spans="14:22">
      <c r="N855" s="5"/>
      <c r="O855" s="5"/>
      <c r="P855" s="5"/>
      <c r="Q855" s="5"/>
      <c r="R855" s="5"/>
      <c r="S855" s="5"/>
      <c r="T855" s="5"/>
      <c r="U855" s="5"/>
      <c r="V855" s="5"/>
    </row>
    <row r="856" spans="14:22">
      <c r="N856" s="5"/>
      <c r="O856" s="5"/>
      <c r="P856" s="5"/>
      <c r="Q856" s="5"/>
      <c r="R856" s="5"/>
      <c r="S856" s="5"/>
      <c r="T856" s="5"/>
      <c r="U856" s="5"/>
      <c r="V856" s="5"/>
    </row>
    <row r="857" spans="14:22">
      <c r="N857" s="5"/>
      <c r="O857" s="5"/>
      <c r="P857" s="5"/>
      <c r="Q857" s="5"/>
      <c r="R857" s="5"/>
      <c r="S857" s="5"/>
      <c r="T857" s="5"/>
      <c r="U857" s="5"/>
      <c r="V857" s="5"/>
    </row>
    <row r="858" spans="14:22">
      <c r="N858" s="5"/>
      <c r="O858" s="5"/>
      <c r="P858" s="5"/>
      <c r="Q858" s="5"/>
      <c r="R858" s="5"/>
      <c r="S858" s="5"/>
      <c r="T858" s="5"/>
      <c r="U858" s="5"/>
      <c r="V858" s="5"/>
    </row>
    <row r="859" spans="14:22">
      <c r="N859" s="5"/>
      <c r="O859" s="5"/>
      <c r="P859" s="5"/>
      <c r="Q859" s="5"/>
      <c r="R859" s="5"/>
      <c r="S859" s="5"/>
      <c r="T859" s="5"/>
      <c r="U859" s="5"/>
      <c r="V859" s="5"/>
    </row>
    <row r="860" spans="14:22">
      <c r="N860" s="5"/>
      <c r="O860" s="5"/>
      <c r="P860" s="5"/>
      <c r="Q860" s="5"/>
      <c r="R860" s="5"/>
      <c r="S860" s="5"/>
      <c r="T860" s="5"/>
      <c r="U860" s="5"/>
      <c r="V860" s="5"/>
    </row>
    <row r="861" spans="14:22">
      <c r="N861" s="5"/>
      <c r="O861" s="5"/>
      <c r="P861" s="5"/>
      <c r="Q861" s="5"/>
      <c r="R861" s="5"/>
      <c r="S861" s="5"/>
      <c r="T861" s="5"/>
      <c r="U861" s="5"/>
      <c r="V861" s="5"/>
    </row>
    <row r="862" spans="14:22">
      <c r="N862" s="5"/>
      <c r="O862" s="5"/>
      <c r="P862" s="5"/>
      <c r="Q862" s="5"/>
      <c r="R862" s="5"/>
      <c r="S862" s="5"/>
      <c r="T862" s="5"/>
      <c r="U862" s="5"/>
      <c r="V862" s="5"/>
    </row>
    <row r="863" spans="14:22">
      <c r="N863" s="5"/>
      <c r="O863" s="5"/>
      <c r="P863" s="5"/>
      <c r="Q863" s="5"/>
      <c r="R863" s="5"/>
      <c r="S863" s="5"/>
      <c r="T863" s="5"/>
      <c r="U863" s="5"/>
      <c r="V863" s="5"/>
    </row>
    <row r="864" spans="14:22">
      <c r="N864" s="5"/>
      <c r="O864" s="5"/>
      <c r="P864" s="5"/>
      <c r="Q864" s="5"/>
      <c r="R864" s="5"/>
      <c r="S864" s="5"/>
      <c r="T864" s="5"/>
      <c r="U864" s="5"/>
      <c r="V864" s="5"/>
    </row>
    <row r="865" spans="14:22">
      <c r="N865" s="5"/>
      <c r="O865" s="5"/>
      <c r="P865" s="5"/>
      <c r="Q865" s="5"/>
      <c r="R865" s="5"/>
      <c r="S865" s="5"/>
      <c r="T865" s="5"/>
      <c r="U865" s="5"/>
      <c r="V865" s="5"/>
    </row>
    <row r="866" spans="14:22">
      <c r="N866" s="5"/>
      <c r="O866" s="5"/>
      <c r="P866" s="5"/>
      <c r="Q866" s="5"/>
      <c r="R866" s="5"/>
      <c r="S866" s="5"/>
      <c r="T866" s="5"/>
      <c r="U866" s="5"/>
      <c r="V866" s="5"/>
    </row>
    <row r="867" spans="14:22">
      <c r="N867" s="5"/>
      <c r="O867" s="5"/>
      <c r="P867" s="5"/>
      <c r="Q867" s="5"/>
      <c r="R867" s="5"/>
      <c r="S867" s="5"/>
      <c r="T867" s="5"/>
      <c r="U867" s="5"/>
      <c r="V867" s="5"/>
    </row>
    <row r="868" spans="14:22">
      <c r="N868" s="5"/>
      <c r="O868" s="5"/>
      <c r="P868" s="5"/>
      <c r="Q868" s="5"/>
      <c r="R868" s="5"/>
      <c r="S868" s="5"/>
      <c r="T868" s="5"/>
      <c r="U868" s="5"/>
      <c r="V868" s="5"/>
    </row>
    <row r="869" spans="14:22">
      <c r="N869" s="5"/>
      <c r="O869" s="5"/>
      <c r="P869" s="5"/>
      <c r="Q869" s="5"/>
      <c r="R869" s="5"/>
      <c r="S869" s="5"/>
      <c r="T869" s="5"/>
      <c r="U869" s="5"/>
      <c r="V869" s="5"/>
    </row>
    <row r="870" spans="14:22">
      <c r="N870" s="5"/>
      <c r="O870" s="5"/>
      <c r="P870" s="5"/>
      <c r="Q870" s="5"/>
      <c r="R870" s="5"/>
      <c r="S870" s="5"/>
      <c r="T870" s="5"/>
      <c r="U870" s="5"/>
      <c r="V870" s="5"/>
    </row>
    <row r="871" spans="14:22">
      <c r="N871" s="5"/>
      <c r="O871" s="5"/>
      <c r="P871" s="5"/>
      <c r="Q871" s="5"/>
      <c r="R871" s="5"/>
      <c r="S871" s="5"/>
      <c r="T871" s="5"/>
      <c r="U871" s="5"/>
      <c r="V871" s="5"/>
    </row>
    <row r="872" spans="14:22">
      <c r="N872" s="5"/>
      <c r="O872" s="5"/>
      <c r="P872" s="5"/>
      <c r="Q872" s="5"/>
      <c r="R872" s="5"/>
      <c r="S872" s="5"/>
      <c r="T872" s="5"/>
      <c r="U872" s="5"/>
      <c r="V872" s="5"/>
    </row>
    <row r="873" spans="14:22">
      <c r="N873" s="5"/>
      <c r="O873" s="5"/>
      <c r="P873" s="5"/>
      <c r="Q873" s="5"/>
      <c r="R873" s="5"/>
      <c r="S873" s="5"/>
      <c r="T873" s="5"/>
      <c r="U873" s="5"/>
      <c r="V873" s="5"/>
    </row>
    <row r="874" spans="14:22">
      <c r="N874" s="5"/>
      <c r="O874" s="5"/>
      <c r="P874" s="5"/>
      <c r="Q874" s="5"/>
      <c r="R874" s="5"/>
      <c r="S874" s="5"/>
      <c r="T874" s="5"/>
      <c r="U874" s="5"/>
      <c r="V874" s="5"/>
    </row>
    <row r="875" spans="14:22">
      <c r="N875" s="5"/>
      <c r="O875" s="5"/>
      <c r="P875" s="5"/>
      <c r="Q875" s="5"/>
      <c r="R875" s="5"/>
      <c r="S875" s="5"/>
      <c r="T875" s="5"/>
      <c r="U875" s="5"/>
      <c r="V875" s="5"/>
    </row>
    <row r="876" spans="14:22">
      <c r="N876" s="5"/>
      <c r="O876" s="5"/>
      <c r="P876" s="5"/>
      <c r="Q876" s="5"/>
      <c r="R876" s="5"/>
      <c r="S876" s="5"/>
      <c r="T876" s="5"/>
      <c r="U876" s="5"/>
      <c r="V876" s="5"/>
    </row>
    <row r="877" spans="14:22">
      <c r="N877" s="5"/>
      <c r="O877" s="5"/>
      <c r="P877" s="5"/>
      <c r="Q877" s="5"/>
      <c r="R877" s="5"/>
      <c r="S877" s="5"/>
      <c r="T877" s="5"/>
      <c r="U877" s="5"/>
      <c r="V877" s="5"/>
    </row>
    <row r="878" spans="14:22">
      <c r="N878" s="5"/>
      <c r="O878" s="5"/>
      <c r="P878" s="5"/>
      <c r="Q878" s="5"/>
      <c r="R878" s="5"/>
      <c r="S878" s="5"/>
      <c r="T878" s="5"/>
      <c r="U878" s="5"/>
      <c r="V878" s="5"/>
    </row>
    <row r="879" spans="14:22">
      <c r="N879" s="5"/>
      <c r="O879" s="5"/>
      <c r="P879" s="5"/>
      <c r="Q879" s="5"/>
      <c r="R879" s="5"/>
      <c r="S879" s="5"/>
      <c r="T879" s="5"/>
      <c r="U879" s="5"/>
      <c r="V879" s="5"/>
    </row>
    <row r="880" spans="14:22">
      <c r="N880" s="5"/>
      <c r="O880" s="5"/>
      <c r="P880" s="5"/>
      <c r="Q880" s="5"/>
      <c r="R880" s="5"/>
      <c r="S880" s="5"/>
      <c r="T880" s="5"/>
      <c r="U880" s="5"/>
      <c r="V880" s="5"/>
    </row>
    <row r="881" spans="14:22">
      <c r="N881" s="5"/>
      <c r="O881" s="5"/>
      <c r="P881" s="5"/>
      <c r="Q881" s="5"/>
      <c r="R881" s="5"/>
      <c r="S881" s="5"/>
      <c r="T881" s="5"/>
      <c r="U881" s="5"/>
      <c r="V881" s="5"/>
    </row>
    <row r="882" spans="14:22">
      <c r="N882" s="5"/>
      <c r="O882" s="5"/>
      <c r="P882" s="5"/>
      <c r="Q882" s="5"/>
      <c r="R882" s="5"/>
      <c r="S882" s="5"/>
      <c r="T882" s="5"/>
      <c r="U882" s="5"/>
      <c r="V882" s="5"/>
    </row>
    <row r="883" spans="14:22">
      <c r="N883" s="5"/>
      <c r="O883" s="5"/>
      <c r="P883" s="5"/>
      <c r="Q883" s="5"/>
      <c r="R883" s="5"/>
      <c r="S883" s="5"/>
      <c r="T883" s="5"/>
      <c r="U883" s="5"/>
      <c r="V883" s="5"/>
    </row>
    <row r="884" spans="14:22">
      <c r="N884" s="5"/>
      <c r="O884" s="5"/>
      <c r="P884" s="5"/>
      <c r="Q884" s="5"/>
      <c r="R884" s="5"/>
      <c r="S884" s="5"/>
      <c r="T884" s="5"/>
      <c r="U884" s="5"/>
      <c r="V884" s="5"/>
    </row>
    <row r="885" spans="14:22">
      <c r="N885" s="5"/>
      <c r="O885" s="5"/>
      <c r="P885" s="5"/>
      <c r="Q885" s="5"/>
      <c r="R885" s="5"/>
      <c r="S885" s="5"/>
      <c r="T885" s="5"/>
      <c r="U885" s="5"/>
      <c r="V885" s="5"/>
    </row>
    <row r="886" spans="14:22">
      <c r="N886" s="5"/>
      <c r="O886" s="5"/>
      <c r="P886" s="5"/>
      <c r="Q886" s="5"/>
      <c r="R886" s="5"/>
      <c r="S886" s="5"/>
      <c r="T886" s="5"/>
      <c r="U886" s="5"/>
      <c r="V886" s="5"/>
    </row>
    <row r="887" spans="14:22">
      <c r="N887" s="5"/>
      <c r="O887" s="5"/>
      <c r="P887" s="5"/>
      <c r="Q887" s="5"/>
      <c r="R887" s="5"/>
      <c r="S887" s="5"/>
      <c r="T887" s="5"/>
      <c r="U887" s="5"/>
      <c r="V887" s="5"/>
    </row>
    <row r="888" spans="14:22">
      <c r="N888" s="5"/>
      <c r="O888" s="5"/>
      <c r="P888" s="5"/>
      <c r="Q888" s="5"/>
      <c r="R888" s="5"/>
      <c r="S888" s="5"/>
      <c r="T888" s="5"/>
      <c r="U888" s="5"/>
      <c r="V888" s="5"/>
    </row>
    <row r="889" spans="14:22">
      <c r="N889" s="5"/>
      <c r="O889" s="5"/>
      <c r="P889" s="5"/>
      <c r="Q889" s="5"/>
      <c r="R889" s="5"/>
      <c r="S889" s="5"/>
      <c r="T889" s="5"/>
      <c r="U889" s="5"/>
      <c r="V889" s="5"/>
    </row>
    <row r="890" spans="14:22">
      <c r="N890" s="5"/>
      <c r="O890" s="5"/>
      <c r="P890" s="5"/>
      <c r="Q890" s="5"/>
      <c r="R890" s="5"/>
      <c r="S890" s="5"/>
      <c r="T890" s="5"/>
      <c r="U890" s="5"/>
      <c r="V890" s="5"/>
    </row>
    <row r="891" spans="14:22">
      <c r="N891" s="5"/>
      <c r="O891" s="5"/>
      <c r="P891" s="5"/>
      <c r="Q891" s="5"/>
      <c r="R891" s="5"/>
      <c r="S891" s="5"/>
      <c r="T891" s="5"/>
      <c r="U891" s="5"/>
      <c r="V891" s="5"/>
    </row>
    <row r="892" spans="14:22">
      <c r="N892" s="5"/>
      <c r="O892" s="5"/>
      <c r="P892" s="5"/>
      <c r="Q892" s="5"/>
      <c r="R892" s="5"/>
      <c r="S892" s="5"/>
      <c r="T892" s="5"/>
      <c r="U892" s="5"/>
      <c r="V892" s="5"/>
    </row>
    <row r="893" spans="14:22">
      <c r="N893" s="5"/>
      <c r="O893" s="5"/>
      <c r="P893" s="5"/>
      <c r="Q893" s="5"/>
      <c r="R893" s="5"/>
      <c r="S893" s="5"/>
      <c r="T893" s="5"/>
      <c r="U893" s="5"/>
      <c r="V893" s="5"/>
    </row>
    <row r="894" spans="14:22">
      <c r="N894" s="5"/>
      <c r="O894" s="5"/>
      <c r="P894" s="5"/>
      <c r="Q894" s="5"/>
      <c r="R894" s="5"/>
      <c r="S894" s="5"/>
      <c r="T894" s="5"/>
      <c r="U894" s="5"/>
      <c r="V894" s="5"/>
    </row>
    <row r="895" spans="14:22">
      <c r="N895" s="5"/>
      <c r="O895" s="5"/>
      <c r="P895" s="5"/>
      <c r="Q895" s="5"/>
      <c r="R895" s="5"/>
      <c r="S895" s="5"/>
      <c r="T895" s="5"/>
      <c r="U895" s="5"/>
      <c r="V895" s="5"/>
    </row>
    <row r="896" spans="14:22">
      <c r="N896" s="5"/>
      <c r="O896" s="5"/>
      <c r="P896" s="5"/>
      <c r="Q896" s="5"/>
      <c r="R896" s="5"/>
      <c r="S896" s="5"/>
      <c r="T896" s="5"/>
      <c r="U896" s="5"/>
      <c r="V896" s="5"/>
    </row>
    <row r="897" spans="14:22">
      <c r="N897" s="5"/>
      <c r="O897" s="5"/>
      <c r="P897" s="5"/>
      <c r="Q897" s="5"/>
      <c r="R897" s="5"/>
      <c r="S897" s="5"/>
      <c r="T897" s="5"/>
      <c r="U897" s="5"/>
      <c r="V897" s="5"/>
    </row>
    <row r="898" spans="14:22">
      <c r="N898" s="5"/>
      <c r="O898" s="5"/>
      <c r="P898" s="5"/>
      <c r="Q898" s="5"/>
      <c r="R898" s="5"/>
      <c r="S898" s="5"/>
      <c r="T898" s="5"/>
      <c r="U898" s="5"/>
      <c r="V898" s="5"/>
    </row>
    <row r="899" spans="14:22">
      <c r="N899" s="5"/>
      <c r="O899" s="5"/>
      <c r="P899" s="5"/>
      <c r="Q899" s="5"/>
      <c r="R899" s="5"/>
      <c r="S899" s="5"/>
      <c r="T899" s="5"/>
      <c r="U899" s="5"/>
      <c r="V899" s="5"/>
    </row>
    <row r="900" spans="14:22">
      <c r="N900" s="5"/>
      <c r="O900" s="5"/>
      <c r="P900" s="5"/>
      <c r="Q900" s="5"/>
      <c r="R900" s="5"/>
      <c r="S900" s="5"/>
      <c r="T900" s="5"/>
      <c r="U900" s="5"/>
      <c r="V900" s="5"/>
    </row>
    <row r="901" spans="14:22">
      <c r="N901" s="5"/>
      <c r="O901" s="5"/>
      <c r="P901" s="5"/>
      <c r="Q901" s="5"/>
      <c r="R901" s="5"/>
      <c r="S901" s="5"/>
      <c r="T901" s="5"/>
      <c r="U901" s="5"/>
      <c r="V901" s="5"/>
    </row>
    <row r="902" spans="14:22">
      <c r="N902" s="5"/>
      <c r="O902" s="5"/>
      <c r="P902" s="5"/>
      <c r="Q902" s="5"/>
      <c r="R902" s="5"/>
      <c r="S902" s="5"/>
      <c r="T902" s="5"/>
      <c r="U902" s="5"/>
      <c r="V902" s="5"/>
    </row>
    <row r="903" spans="14:22">
      <c r="N903" s="5"/>
      <c r="O903" s="5"/>
      <c r="P903" s="5"/>
      <c r="Q903" s="5"/>
      <c r="R903" s="5"/>
      <c r="S903" s="5"/>
      <c r="T903" s="5"/>
      <c r="U903" s="5"/>
      <c r="V903" s="5"/>
    </row>
    <row r="904" spans="14:22">
      <c r="N904" s="5"/>
      <c r="O904" s="5"/>
      <c r="P904" s="5"/>
      <c r="Q904" s="5"/>
      <c r="R904" s="5"/>
      <c r="S904" s="5"/>
      <c r="T904" s="5"/>
      <c r="U904" s="5"/>
      <c r="V904" s="5"/>
    </row>
    <row r="905" spans="14:22">
      <c r="N905" s="5"/>
      <c r="O905" s="5"/>
      <c r="P905" s="5"/>
      <c r="Q905" s="5"/>
      <c r="R905" s="5"/>
      <c r="S905" s="5"/>
      <c r="T905" s="5"/>
      <c r="U905" s="5"/>
      <c r="V905" s="5"/>
    </row>
    <row r="906" spans="14:22">
      <c r="N906" s="5"/>
      <c r="O906" s="5"/>
      <c r="P906" s="5"/>
      <c r="Q906" s="5"/>
      <c r="R906" s="5"/>
      <c r="S906" s="5"/>
      <c r="T906" s="5"/>
      <c r="U906" s="5"/>
      <c r="V906" s="5"/>
    </row>
    <row r="907" spans="14:22">
      <c r="N907" s="5"/>
      <c r="O907" s="5"/>
      <c r="P907" s="5"/>
      <c r="Q907" s="5"/>
      <c r="R907" s="5"/>
      <c r="S907" s="5"/>
      <c r="T907" s="5"/>
      <c r="U907" s="5"/>
      <c r="V907" s="5"/>
    </row>
    <row r="908" spans="14:22">
      <c r="N908" s="5"/>
      <c r="O908" s="5"/>
      <c r="P908" s="5"/>
      <c r="Q908" s="5"/>
      <c r="R908" s="5"/>
      <c r="S908" s="5"/>
      <c r="T908" s="5"/>
      <c r="U908" s="5"/>
      <c r="V908" s="5"/>
    </row>
    <row r="909" spans="14:22">
      <c r="N909" s="5"/>
      <c r="O909" s="5"/>
      <c r="P909" s="5"/>
      <c r="Q909" s="5"/>
      <c r="R909" s="5"/>
      <c r="S909" s="5"/>
      <c r="T909" s="5"/>
      <c r="U909" s="5"/>
      <c r="V909" s="5"/>
    </row>
    <row r="910" spans="14:22">
      <c r="N910" s="5"/>
      <c r="O910" s="5"/>
      <c r="P910" s="5"/>
      <c r="Q910" s="5"/>
      <c r="R910" s="5"/>
      <c r="S910" s="5"/>
      <c r="T910" s="5"/>
      <c r="U910" s="5"/>
      <c r="V910" s="5"/>
    </row>
    <row r="911" spans="14:22">
      <c r="N911" s="5"/>
      <c r="O911" s="5"/>
      <c r="P911" s="5"/>
      <c r="Q911" s="5"/>
      <c r="R911" s="5"/>
      <c r="S911" s="5"/>
      <c r="T911" s="5"/>
      <c r="U911" s="5"/>
      <c r="V911" s="5"/>
    </row>
    <row r="912" spans="14:22">
      <c r="N912" s="5"/>
      <c r="O912" s="5"/>
      <c r="P912" s="5"/>
      <c r="Q912" s="5"/>
      <c r="R912" s="5"/>
      <c r="S912" s="5"/>
      <c r="T912" s="5"/>
      <c r="U912" s="5"/>
      <c r="V912" s="5"/>
    </row>
    <row r="913" spans="14:22">
      <c r="N913" s="5"/>
      <c r="O913" s="5"/>
      <c r="P913" s="5"/>
      <c r="Q913" s="5"/>
      <c r="R913" s="5"/>
      <c r="S913" s="5"/>
      <c r="T913" s="5"/>
      <c r="U913" s="5"/>
      <c r="V913" s="5"/>
    </row>
    <row r="914" spans="14:22">
      <c r="N914" s="5"/>
      <c r="O914" s="5"/>
      <c r="P914" s="5"/>
      <c r="Q914" s="5"/>
      <c r="R914" s="5"/>
      <c r="S914" s="5"/>
      <c r="T914" s="5"/>
      <c r="U914" s="5"/>
      <c r="V914" s="5"/>
    </row>
    <row r="915" spans="14:22">
      <c r="N915" s="5"/>
      <c r="O915" s="5"/>
      <c r="P915" s="5"/>
      <c r="Q915" s="5"/>
      <c r="R915" s="5"/>
      <c r="S915" s="5"/>
      <c r="T915" s="5"/>
      <c r="U915" s="5"/>
      <c r="V915" s="5"/>
    </row>
    <row r="916" spans="14:22">
      <c r="N916" s="5"/>
      <c r="O916" s="5"/>
      <c r="P916" s="5"/>
      <c r="Q916" s="5"/>
      <c r="R916" s="5"/>
      <c r="S916" s="5"/>
      <c r="T916" s="5"/>
      <c r="U916" s="5"/>
      <c r="V916" s="5"/>
    </row>
    <row r="917" spans="14:22">
      <c r="N917" s="5"/>
      <c r="O917" s="5"/>
      <c r="P917" s="5"/>
      <c r="Q917" s="5"/>
      <c r="R917" s="5"/>
      <c r="S917" s="5"/>
      <c r="T917" s="5"/>
      <c r="U917" s="5"/>
      <c r="V917" s="5"/>
    </row>
    <row r="918" spans="14:22">
      <c r="N918" s="5"/>
      <c r="O918" s="5"/>
      <c r="P918" s="5"/>
      <c r="Q918" s="5"/>
      <c r="R918" s="5"/>
      <c r="S918" s="5"/>
      <c r="T918" s="5"/>
      <c r="U918" s="5"/>
      <c r="V918" s="5"/>
    </row>
    <row r="919" spans="14:22">
      <c r="N919" s="5"/>
      <c r="O919" s="5"/>
      <c r="P919" s="5"/>
      <c r="Q919" s="5"/>
      <c r="R919" s="5"/>
      <c r="S919" s="5"/>
      <c r="T919" s="5"/>
      <c r="U919" s="5"/>
      <c r="V919" s="5"/>
    </row>
    <row r="920" spans="14:22">
      <c r="N920" s="5"/>
      <c r="O920" s="5"/>
      <c r="P920" s="5"/>
      <c r="Q920" s="5"/>
      <c r="R920" s="5"/>
      <c r="S920" s="5"/>
      <c r="T920" s="5"/>
      <c r="U920" s="5"/>
      <c r="V920" s="5"/>
    </row>
    <row r="921" spans="14:22">
      <c r="N921" s="5"/>
      <c r="O921" s="5"/>
      <c r="P921" s="5"/>
      <c r="Q921" s="5"/>
      <c r="R921" s="5"/>
      <c r="S921" s="5"/>
      <c r="T921" s="5"/>
      <c r="U921" s="5"/>
      <c r="V921" s="5"/>
    </row>
    <row r="922" spans="14:22">
      <c r="N922" s="5"/>
      <c r="O922" s="5"/>
      <c r="P922" s="5"/>
      <c r="Q922" s="5"/>
      <c r="R922" s="5"/>
      <c r="S922" s="5"/>
      <c r="T922" s="5"/>
      <c r="U922" s="5"/>
      <c r="V922" s="5"/>
    </row>
    <row r="923" spans="14:22">
      <c r="N923" s="5"/>
      <c r="O923" s="5"/>
      <c r="P923" s="5"/>
      <c r="Q923" s="5"/>
      <c r="R923" s="5"/>
      <c r="S923" s="5"/>
      <c r="T923" s="5"/>
      <c r="U923" s="5"/>
      <c r="V923" s="5"/>
    </row>
    <row r="924" spans="14:22">
      <c r="N924" s="5"/>
      <c r="O924" s="5"/>
      <c r="P924" s="5"/>
      <c r="Q924" s="5"/>
      <c r="R924" s="5"/>
      <c r="S924" s="5"/>
      <c r="T924" s="5"/>
      <c r="U924" s="5"/>
      <c r="V924" s="5"/>
    </row>
    <row r="925" spans="14:22">
      <c r="N925" s="5"/>
      <c r="O925" s="5"/>
      <c r="P925" s="5"/>
      <c r="Q925" s="5"/>
      <c r="R925" s="5"/>
      <c r="S925" s="5"/>
      <c r="T925" s="5"/>
      <c r="U925" s="5"/>
      <c r="V925" s="5"/>
    </row>
    <row r="926" spans="14:22">
      <c r="N926" s="5"/>
      <c r="O926" s="5"/>
      <c r="P926" s="5"/>
      <c r="Q926" s="5"/>
      <c r="R926" s="5"/>
      <c r="S926" s="5"/>
      <c r="T926" s="5"/>
      <c r="U926" s="5"/>
      <c r="V926" s="5"/>
    </row>
    <row r="927" spans="14:22">
      <c r="N927" s="5"/>
      <c r="O927" s="5"/>
      <c r="P927" s="5"/>
      <c r="Q927" s="5"/>
      <c r="R927" s="5"/>
      <c r="S927" s="5"/>
      <c r="T927" s="5"/>
      <c r="U927" s="5"/>
      <c r="V927" s="5"/>
    </row>
    <row r="928" spans="14:22">
      <c r="N928" s="5"/>
      <c r="O928" s="5"/>
      <c r="P928" s="5"/>
      <c r="Q928" s="5"/>
      <c r="R928" s="5"/>
      <c r="S928" s="5"/>
      <c r="T928" s="5"/>
      <c r="U928" s="5"/>
      <c r="V928" s="5"/>
    </row>
    <row r="929" spans="14:22">
      <c r="N929" s="5"/>
      <c r="O929" s="5"/>
      <c r="P929" s="5"/>
      <c r="Q929" s="5"/>
      <c r="R929" s="5"/>
      <c r="S929" s="5"/>
      <c r="T929" s="5"/>
      <c r="U929" s="5"/>
      <c r="V929" s="5"/>
    </row>
    <row r="930" spans="14:22">
      <c r="N930" s="5"/>
      <c r="O930" s="5"/>
      <c r="P930" s="5"/>
      <c r="Q930" s="5"/>
      <c r="R930" s="5"/>
      <c r="S930" s="5"/>
      <c r="T930" s="5"/>
      <c r="U930" s="5"/>
      <c r="V930" s="5"/>
    </row>
    <row r="931" spans="14:22">
      <c r="N931" s="5"/>
      <c r="O931" s="5"/>
      <c r="P931" s="5"/>
      <c r="Q931" s="5"/>
      <c r="R931" s="5"/>
      <c r="S931" s="5"/>
      <c r="T931" s="5"/>
      <c r="U931" s="5"/>
      <c r="V931" s="5"/>
    </row>
    <row r="932" spans="14:22">
      <c r="N932" s="5"/>
      <c r="O932" s="5"/>
      <c r="P932" s="5"/>
      <c r="Q932" s="5"/>
      <c r="R932" s="5"/>
      <c r="S932" s="5"/>
      <c r="T932" s="5"/>
      <c r="U932" s="5"/>
      <c r="V932" s="5"/>
    </row>
    <row r="933" spans="14:22">
      <c r="N933" s="5"/>
      <c r="O933" s="5"/>
      <c r="P933" s="5"/>
      <c r="Q933" s="5"/>
      <c r="R933" s="5"/>
      <c r="S933" s="5"/>
      <c r="T933" s="5"/>
      <c r="U933" s="5"/>
      <c r="V933" s="5"/>
    </row>
    <row r="934" spans="14:22">
      <c r="N934" s="5"/>
      <c r="O934" s="5"/>
      <c r="P934" s="5"/>
      <c r="Q934" s="5"/>
      <c r="R934" s="5"/>
      <c r="S934" s="5"/>
      <c r="T934" s="5"/>
      <c r="U934" s="5"/>
      <c r="V934" s="5"/>
    </row>
    <row r="935" spans="14:22">
      <c r="N935" s="5"/>
      <c r="O935" s="5"/>
      <c r="P935" s="5"/>
      <c r="Q935" s="5"/>
      <c r="R935" s="5"/>
      <c r="S935" s="5"/>
      <c r="T935" s="5"/>
      <c r="U935" s="5"/>
      <c r="V935" s="5"/>
    </row>
    <row r="936" spans="14:22">
      <c r="N936" s="5"/>
      <c r="O936" s="5"/>
      <c r="P936" s="5"/>
      <c r="Q936" s="5"/>
      <c r="R936" s="5"/>
      <c r="S936" s="5"/>
      <c r="T936" s="5"/>
      <c r="U936" s="5"/>
      <c r="V936" s="5"/>
    </row>
    <row r="937" spans="14:22">
      <c r="N937" s="5"/>
      <c r="O937" s="5"/>
      <c r="P937" s="5"/>
      <c r="Q937" s="5"/>
      <c r="R937" s="5"/>
      <c r="S937" s="5"/>
      <c r="T937" s="5"/>
      <c r="U937" s="5"/>
      <c r="V937" s="5"/>
    </row>
    <row r="938" spans="14:22">
      <c r="N938" s="5"/>
      <c r="O938" s="5"/>
      <c r="P938" s="5"/>
      <c r="Q938" s="5"/>
      <c r="R938" s="5"/>
      <c r="S938" s="5"/>
      <c r="T938" s="5"/>
      <c r="U938" s="5"/>
      <c r="V938" s="5"/>
    </row>
    <row r="939" spans="14:22">
      <c r="N939" s="5"/>
      <c r="O939" s="5"/>
      <c r="P939" s="5"/>
      <c r="Q939" s="5"/>
      <c r="R939" s="5"/>
      <c r="S939" s="5"/>
      <c r="T939" s="5"/>
      <c r="U939" s="5"/>
      <c r="V939" s="5"/>
    </row>
    <row r="940" spans="14:22">
      <c r="N940" s="5"/>
      <c r="O940" s="5"/>
      <c r="P940" s="5"/>
      <c r="Q940" s="5"/>
      <c r="R940" s="5"/>
      <c r="S940" s="5"/>
      <c r="T940" s="5"/>
      <c r="U940" s="5"/>
      <c r="V940" s="5"/>
    </row>
    <row r="941" spans="14:22">
      <c r="N941" s="5"/>
      <c r="O941" s="5"/>
      <c r="P941" s="5"/>
      <c r="Q941" s="5"/>
      <c r="R941" s="5"/>
      <c r="S941" s="5"/>
      <c r="T941" s="5"/>
      <c r="U941" s="5"/>
      <c r="V941" s="5"/>
    </row>
    <row r="942" spans="14:22">
      <c r="N942" s="5"/>
      <c r="O942" s="5"/>
      <c r="P942" s="5"/>
      <c r="Q942" s="5"/>
      <c r="R942" s="5"/>
      <c r="S942" s="5"/>
      <c r="T942" s="5"/>
      <c r="U942" s="5"/>
      <c r="V942" s="5"/>
    </row>
    <row r="943" spans="14:22">
      <c r="N943" s="5"/>
      <c r="O943" s="5"/>
      <c r="P943" s="5"/>
      <c r="Q943" s="5"/>
      <c r="R943" s="5"/>
      <c r="S943" s="5"/>
      <c r="T943" s="5"/>
      <c r="U943" s="5"/>
      <c r="V943" s="5"/>
    </row>
    <row r="944" spans="14:22">
      <c r="N944" s="5"/>
      <c r="O944" s="5"/>
      <c r="P944" s="5"/>
      <c r="Q944" s="5"/>
      <c r="R944" s="5"/>
      <c r="S944" s="5"/>
      <c r="T944" s="5"/>
      <c r="U944" s="5"/>
      <c r="V944" s="5"/>
    </row>
    <row r="945" spans="14:22">
      <c r="N945" s="5"/>
      <c r="O945" s="5"/>
      <c r="P945" s="5"/>
      <c r="Q945" s="5"/>
      <c r="R945" s="5"/>
      <c r="S945" s="5"/>
      <c r="T945" s="5"/>
      <c r="U945" s="5"/>
      <c r="V945" s="5"/>
    </row>
    <row r="946" spans="14:22">
      <c r="N946" s="5"/>
      <c r="O946" s="5"/>
      <c r="P946" s="5"/>
      <c r="Q946" s="5"/>
      <c r="R946" s="5"/>
      <c r="S946" s="5"/>
      <c r="T946" s="5"/>
      <c r="U946" s="5"/>
      <c r="V946" s="5"/>
    </row>
    <row r="947" spans="14:22">
      <c r="N947" s="5"/>
      <c r="O947" s="5"/>
      <c r="P947" s="5"/>
      <c r="Q947" s="5"/>
      <c r="R947" s="5"/>
      <c r="S947" s="5"/>
      <c r="T947" s="5"/>
      <c r="U947" s="5"/>
      <c r="V947" s="5"/>
    </row>
    <row r="948" spans="14:22">
      <c r="N948" s="5"/>
      <c r="O948" s="5"/>
      <c r="P948" s="5"/>
      <c r="Q948" s="5"/>
      <c r="R948" s="5"/>
      <c r="S948" s="5"/>
      <c r="T948" s="5"/>
      <c r="U948" s="5"/>
      <c r="V948" s="5"/>
    </row>
    <row r="949" spans="14:22">
      <c r="N949" s="5"/>
      <c r="O949" s="5"/>
      <c r="P949" s="5"/>
      <c r="Q949" s="5"/>
      <c r="R949" s="5"/>
      <c r="S949" s="5"/>
      <c r="T949" s="5"/>
      <c r="U949" s="5"/>
      <c r="V949" s="5"/>
    </row>
    <row r="950" spans="14:22">
      <c r="N950" s="5"/>
      <c r="O950" s="5"/>
      <c r="P950" s="5"/>
      <c r="Q950" s="5"/>
      <c r="R950" s="5"/>
      <c r="S950" s="5"/>
      <c r="T950" s="5"/>
      <c r="U950" s="5"/>
      <c r="V950" s="5"/>
    </row>
    <row r="951" spans="14:22">
      <c r="N951" s="5"/>
      <c r="O951" s="5"/>
      <c r="P951" s="5"/>
      <c r="Q951" s="5"/>
      <c r="R951" s="5"/>
      <c r="S951" s="5"/>
      <c r="T951" s="5"/>
      <c r="U951" s="5"/>
      <c r="V951" s="5"/>
    </row>
    <row r="952" spans="14:22">
      <c r="N952" s="5"/>
      <c r="O952" s="5"/>
      <c r="P952" s="5"/>
      <c r="Q952" s="5"/>
      <c r="R952" s="5"/>
      <c r="S952" s="5"/>
      <c r="T952" s="5"/>
      <c r="U952" s="5"/>
      <c r="V952" s="5"/>
    </row>
    <row r="953" spans="14:22">
      <c r="N953" s="5"/>
      <c r="O953" s="5"/>
      <c r="P953" s="5"/>
      <c r="Q953" s="5"/>
      <c r="R953" s="5"/>
      <c r="S953" s="5"/>
      <c r="T953" s="5"/>
      <c r="U953" s="5"/>
      <c r="V953" s="5"/>
    </row>
    <row r="954" spans="14:22">
      <c r="N954" s="5"/>
      <c r="O954" s="5"/>
      <c r="P954" s="5"/>
      <c r="Q954" s="5"/>
      <c r="R954" s="5"/>
      <c r="S954" s="5"/>
      <c r="T954" s="5"/>
      <c r="U954" s="5"/>
      <c r="V954" s="5"/>
    </row>
    <row r="955" spans="14:22">
      <c r="N955" s="5"/>
      <c r="O955" s="5"/>
      <c r="P955" s="5"/>
      <c r="Q955" s="5"/>
      <c r="R955" s="5"/>
      <c r="S955" s="5"/>
      <c r="T955" s="5"/>
      <c r="U955" s="5"/>
      <c r="V955" s="5"/>
    </row>
    <row r="956" spans="14:22">
      <c r="N956" s="5"/>
      <c r="O956" s="5"/>
      <c r="P956" s="5"/>
      <c r="Q956" s="5"/>
      <c r="R956" s="5"/>
      <c r="S956" s="5"/>
      <c r="T956" s="5"/>
      <c r="U956" s="5"/>
      <c r="V956" s="5"/>
    </row>
    <row r="957" spans="14:22">
      <c r="N957" s="5"/>
      <c r="O957" s="5"/>
      <c r="P957" s="5"/>
      <c r="Q957" s="5"/>
      <c r="R957" s="5"/>
      <c r="S957" s="5"/>
      <c r="T957" s="5"/>
      <c r="U957" s="5"/>
      <c r="V957" s="5"/>
    </row>
    <row r="958" spans="14:22">
      <c r="N958" s="5"/>
      <c r="O958" s="5"/>
      <c r="P958" s="5"/>
      <c r="Q958" s="5"/>
      <c r="R958" s="5"/>
      <c r="S958" s="5"/>
      <c r="T958" s="5"/>
      <c r="U958" s="5"/>
      <c r="V958" s="5"/>
    </row>
    <row r="959" spans="14:22">
      <c r="N959" s="5"/>
      <c r="O959" s="5"/>
      <c r="P959" s="5"/>
      <c r="Q959" s="5"/>
      <c r="R959" s="5"/>
      <c r="S959" s="5"/>
      <c r="T959" s="5"/>
      <c r="U959" s="5"/>
      <c r="V959" s="5"/>
    </row>
    <row r="960" spans="14:22">
      <c r="N960" s="5"/>
      <c r="O960" s="5"/>
      <c r="P960" s="5"/>
      <c r="Q960" s="5"/>
      <c r="R960" s="5"/>
      <c r="S960" s="5"/>
      <c r="T960" s="5"/>
      <c r="U960" s="5"/>
      <c r="V960" s="5"/>
    </row>
    <row r="961" spans="14:22">
      <c r="N961" s="5"/>
      <c r="O961" s="5"/>
      <c r="P961" s="5"/>
      <c r="Q961" s="5"/>
      <c r="R961" s="5"/>
      <c r="S961" s="5"/>
      <c r="T961" s="5"/>
      <c r="U961" s="5"/>
      <c r="V961" s="5"/>
    </row>
    <row r="962" spans="14:22">
      <c r="N962" s="5"/>
      <c r="O962" s="5"/>
      <c r="P962" s="5"/>
      <c r="Q962" s="5"/>
      <c r="R962" s="5"/>
      <c r="S962" s="5"/>
      <c r="T962" s="5"/>
      <c r="U962" s="5"/>
      <c r="V962" s="5"/>
    </row>
    <row r="963" spans="14:22">
      <c r="N963" s="5"/>
      <c r="O963" s="5"/>
      <c r="P963" s="5"/>
      <c r="Q963" s="5"/>
      <c r="R963" s="5"/>
      <c r="S963" s="5"/>
      <c r="T963" s="5"/>
      <c r="U963" s="5"/>
      <c r="V963" s="5"/>
    </row>
    <row r="964" spans="14:22">
      <c r="N964" s="5"/>
      <c r="O964" s="5"/>
      <c r="P964" s="5"/>
      <c r="Q964" s="5"/>
      <c r="R964" s="5"/>
      <c r="S964" s="5"/>
      <c r="T964" s="5"/>
      <c r="U964" s="5"/>
      <c r="V964" s="5"/>
    </row>
    <row r="965" spans="14:22">
      <c r="N965" s="5"/>
      <c r="O965" s="5"/>
      <c r="P965" s="5"/>
      <c r="Q965" s="5"/>
      <c r="R965" s="5"/>
      <c r="S965" s="5"/>
      <c r="T965" s="5"/>
      <c r="U965" s="5"/>
      <c r="V965" s="5"/>
    </row>
    <row r="966" spans="14:22">
      <c r="N966" s="5"/>
      <c r="O966" s="5"/>
      <c r="P966" s="5"/>
      <c r="Q966" s="5"/>
      <c r="R966" s="5"/>
      <c r="S966" s="5"/>
      <c r="T966" s="5"/>
      <c r="U966" s="5"/>
      <c r="V966" s="5"/>
    </row>
    <row r="967" spans="14:22">
      <c r="N967" s="5"/>
      <c r="O967" s="5"/>
      <c r="P967" s="5"/>
      <c r="Q967" s="5"/>
      <c r="R967" s="5"/>
      <c r="S967" s="5"/>
      <c r="T967" s="5"/>
      <c r="U967" s="5"/>
      <c r="V967" s="5"/>
    </row>
    <row r="968" spans="14:22">
      <c r="N968" s="5"/>
      <c r="O968" s="5"/>
      <c r="P968" s="5"/>
      <c r="Q968" s="5"/>
      <c r="R968" s="5"/>
      <c r="S968" s="5"/>
      <c r="T968" s="5"/>
      <c r="U968" s="5"/>
      <c r="V968" s="5"/>
    </row>
    <row r="969" spans="14:22">
      <c r="N969" s="5"/>
      <c r="O969" s="5"/>
      <c r="P969" s="5"/>
      <c r="Q969" s="5"/>
      <c r="R969" s="5"/>
      <c r="S969" s="5"/>
      <c r="T969" s="5"/>
      <c r="U969" s="5"/>
      <c r="V969" s="5"/>
    </row>
    <row r="970" spans="14:22">
      <c r="N970" s="5"/>
      <c r="O970" s="5"/>
      <c r="P970" s="5"/>
      <c r="Q970" s="5"/>
      <c r="R970" s="5"/>
      <c r="S970" s="5"/>
      <c r="T970" s="5"/>
      <c r="U970" s="5"/>
      <c r="V970" s="5"/>
    </row>
    <row r="971" spans="14:22">
      <c r="N971" s="5"/>
      <c r="O971" s="5"/>
      <c r="P971" s="5"/>
      <c r="Q971" s="5"/>
      <c r="R971" s="5"/>
      <c r="S971" s="5"/>
      <c r="T971" s="5"/>
      <c r="U971" s="5"/>
      <c r="V971" s="5"/>
    </row>
    <row r="972" spans="14:22">
      <c r="N972" s="5"/>
      <c r="O972" s="5"/>
      <c r="P972" s="5"/>
      <c r="Q972" s="5"/>
      <c r="R972" s="5"/>
      <c r="S972" s="5"/>
      <c r="T972" s="5"/>
      <c r="U972" s="5"/>
      <c r="V972" s="5"/>
    </row>
    <row r="973" spans="14:22">
      <c r="N973" s="5"/>
      <c r="O973" s="5"/>
      <c r="P973" s="5"/>
      <c r="Q973" s="5"/>
      <c r="R973" s="5"/>
      <c r="S973" s="5"/>
      <c r="T973" s="5"/>
      <c r="U973" s="5"/>
      <c r="V973" s="5"/>
    </row>
    <row r="974" spans="14:22">
      <c r="N974" s="5"/>
      <c r="O974" s="5"/>
      <c r="P974" s="5"/>
      <c r="Q974" s="5"/>
      <c r="R974" s="5"/>
      <c r="S974" s="5"/>
      <c r="T974" s="5"/>
      <c r="U974" s="5"/>
      <c r="V974" s="5"/>
    </row>
    <row r="975" spans="14:22">
      <c r="N975" s="5"/>
      <c r="O975" s="5"/>
      <c r="P975" s="5"/>
      <c r="Q975" s="5"/>
      <c r="R975" s="5"/>
      <c r="S975" s="5"/>
      <c r="T975" s="5"/>
      <c r="U975" s="5"/>
      <c r="V975" s="5"/>
    </row>
    <row r="976" spans="14:22">
      <c r="N976" s="5"/>
      <c r="O976" s="5"/>
      <c r="P976" s="5"/>
      <c r="Q976" s="5"/>
      <c r="R976" s="5"/>
      <c r="S976" s="5"/>
      <c r="T976" s="5"/>
      <c r="U976" s="5"/>
      <c r="V976" s="5"/>
    </row>
    <row r="977" spans="14:22">
      <c r="N977" s="5"/>
      <c r="O977" s="5"/>
      <c r="P977" s="5"/>
      <c r="Q977" s="5"/>
      <c r="R977" s="5"/>
      <c r="S977" s="5"/>
      <c r="T977" s="5"/>
      <c r="U977" s="5"/>
      <c r="V977" s="5"/>
    </row>
    <row r="978" spans="14:22">
      <c r="N978" s="5"/>
      <c r="O978" s="5"/>
      <c r="P978" s="5"/>
      <c r="Q978" s="5"/>
      <c r="R978" s="5"/>
      <c r="S978" s="5"/>
      <c r="T978" s="5"/>
      <c r="U978" s="5"/>
      <c r="V978" s="5"/>
    </row>
    <row r="979" spans="14:22">
      <c r="N979" s="5"/>
      <c r="O979" s="5"/>
      <c r="P979" s="5"/>
      <c r="Q979" s="5"/>
      <c r="R979" s="5"/>
      <c r="S979" s="5"/>
      <c r="T979" s="5"/>
      <c r="U979" s="5"/>
      <c r="V979" s="5"/>
    </row>
    <row r="980" spans="14:22">
      <c r="N980" s="5"/>
      <c r="O980" s="5"/>
      <c r="P980" s="5"/>
      <c r="Q980" s="5"/>
      <c r="R980" s="5"/>
      <c r="S980" s="5"/>
      <c r="T980" s="5"/>
      <c r="U980" s="5"/>
      <c r="V980" s="5"/>
    </row>
    <row r="981" spans="14:22">
      <c r="N981" s="5"/>
      <c r="O981" s="5"/>
      <c r="P981" s="5"/>
      <c r="Q981" s="5"/>
      <c r="R981" s="5"/>
      <c r="S981" s="5"/>
      <c r="T981" s="5"/>
      <c r="U981" s="5"/>
      <c r="V981" s="5"/>
    </row>
    <row r="982" spans="14:22">
      <c r="N982" s="5"/>
      <c r="O982" s="5"/>
      <c r="P982" s="5"/>
      <c r="Q982" s="5"/>
      <c r="R982" s="5"/>
      <c r="S982" s="5"/>
      <c r="T982" s="5"/>
      <c r="U982" s="5"/>
      <c r="V982" s="5"/>
    </row>
    <row r="983" spans="14:22">
      <c r="N983" s="5"/>
      <c r="O983" s="5"/>
      <c r="P983" s="5"/>
      <c r="Q983" s="5"/>
      <c r="R983" s="5"/>
      <c r="S983" s="5"/>
      <c r="T983" s="5"/>
      <c r="U983" s="5"/>
      <c r="V983" s="5"/>
    </row>
    <row r="984" spans="14:22">
      <c r="N984" s="5"/>
      <c r="O984" s="5"/>
      <c r="P984" s="5"/>
      <c r="Q984" s="5"/>
      <c r="R984" s="5"/>
      <c r="S984" s="5"/>
      <c r="T984" s="5"/>
      <c r="U984" s="5"/>
      <c r="V984" s="5"/>
    </row>
    <row r="985" spans="14:22">
      <c r="N985" s="5"/>
      <c r="O985" s="5"/>
      <c r="P985" s="5"/>
      <c r="Q985" s="5"/>
      <c r="R985" s="5"/>
      <c r="S985" s="5"/>
      <c r="T985" s="5"/>
      <c r="U985" s="5"/>
      <c r="V985" s="5"/>
    </row>
    <row r="986" spans="14:22">
      <c r="N986" s="5"/>
      <c r="O986" s="5"/>
      <c r="P986" s="5"/>
      <c r="Q986" s="5"/>
      <c r="R986" s="5"/>
      <c r="S986" s="5"/>
      <c r="T986" s="5"/>
      <c r="U986" s="5"/>
      <c r="V986" s="5"/>
    </row>
    <row r="987" spans="14:22">
      <c r="N987" s="5"/>
      <c r="O987" s="5"/>
      <c r="P987" s="5"/>
      <c r="Q987" s="5"/>
      <c r="R987" s="5"/>
      <c r="S987" s="5"/>
      <c r="T987" s="5"/>
      <c r="U987" s="5"/>
      <c r="V987" s="5"/>
    </row>
    <row r="988" spans="14:22">
      <c r="N988" s="5"/>
      <c r="O988" s="5"/>
      <c r="P988" s="5"/>
      <c r="Q988" s="5"/>
      <c r="R988" s="5"/>
      <c r="S988" s="5"/>
      <c r="T988" s="5"/>
      <c r="U988" s="5"/>
      <c r="V988" s="5"/>
    </row>
    <row r="989" spans="14:22">
      <c r="N989" s="5"/>
      <c r="O989" s="5"/>
      <c r="P989" s="5"/>
      <c r="Q989" s="5"/>
      <c r="R989" s="5"/>
      <c r="S989" s="5"/>
      <c r="T989" s="5"/>
      <c r="U989" s="5"/>
      <c r="V989" s="5"/>
    </row>
    <row r="990" spans="14:22">
      <c r="N990" s="5"/>
      <c r="O990" s="5"/>
      <c r="P990" s="5"/>
      <c r="Q990" s="5"/>
      <c r="R990" s="5"/>
      <c r="S990" s="5"/>
      <c r="T990" s="5"/>
      <c r="U990" s="5"/>
      <c r="V990" s="5"/>
    </row>
    <row r="991" spans="14:22">
      <c r="N991" s="5"/>
      <c r="O991" s="5"/>
      <c r="P991" s="5"/>
      <c r="Q991" s="5"/>
      <c r="R991" s="5"/>
      <c r="S991" s="5"/>
      <c r="T991" s="5"/>
      <c r="U991" s="5"/>
      <c r="V991" s="5"/>
    </row>
    <row r="992" spans="14:22">
      <c r="N992" s="5"/>
      <c r="O992" s="5"/>
      <c r="P992" s="5"/>
      <c r="Q992" s="5"/>
      <c r="R992" s="5"/>
      <c r="S992" s="5"/>
      <c r="T992" s="5"/>
      <c r="U992" s="5"/>
      <c r="V992" s="5"/>
    </row>
    <row r="993" spans="14:22">
      <c r="N993" s="5"/>
      <c r="O993" s="5"/>
      <c r="P993" s="5"/>
      <c r="Q993" s="5"/>
      <c r="R993" s="5"/>
      <c r="S993" s="5"/>
      <c r="T993" s="5"/>
      <c r="U993" s="5"/>
      <c r="V993" s="5"/>
    </row>
    <row r="994" spans="14:22">
      <c r="N994" s="5"/>
      <c r="O994" s="5"/>
      <c r="P994" s="5"/>
      <c r="Q994" s="5"/>
      <c r="R994" s="5"/>
      <c r="S994" s="5"/>
      <c r="T994" s="5"/>
      <c r="U994" s="5"/>
      <c r="V994" s="5"/>
    </row>
    <row r="995" spans="14:22">
      <c r="N995" s="5"/>
      <c r="O995" s="5"/>
      <c r="P995" s="5"/>
      <c r="Q995" s="5"/>
      <c r="R995" s="5"/>
      <c r="S995" s="5"/>
      <c r="T995" s="5"/>
      <c r="U995" s="5"/>
      <c r="V995" s="5"/>
    </row>
    <row r="996" spans="14:22">
      <c r="N996" s="5"/>
      <c r="O996" s="5"/>
      <c r="P996" s="5"/>
      <c r="Q996" s="5"/>
      <c r="R996" s="5"/>
      <c r="S996" s="5"/>
      <c r="T996" s="5"/>
      <c r="U996" s="5"/>
      <c r="V996" s="5"/>
    </row>
    <row r="997" spans="14:22">
      <c r="N997" s="5"/>
      <c r="O997" s="5"/>
      <c r="P997" s="5"/>
      <c r="Q997" s="5"/>
      <c r="R997" s="5"/>
      <c r="S997" s="5"/>
      <c r="T997" s="5"/>
      <c r="U997" s="5"/>
      <c r="V997" s="5"/>
    </row>
    <row r="998" spans="14:22">
      <c r="N998" s="5"/>
      <c r="O998" s="5"/>
      <c r="P998" s="5"/>
      <c r="Q998" s="5"/>
      <c r="R998" s="5"/>
      <c r="S998" s="5"/>
      <c r="T998" s="5"/>
      <c r="U998" s="5"/>
      <c r="V998" s="5"/>
    </row>
    <row r="999" spans="14:22">
      <c r="N999" s="5"/>
      <c r="O999" s="5"/>
      <c r="P999" s="5"/>
      <c r="Q999" s="5"/>
      <c r="R999" s="5"/>
      <c r="S999" s="5"/>
      <c r="T999" s="5"/>
      <c r="U999" s="5"/>
      <c r="V999" s="5"/>
    </row>
    <row r="1000" spans="14:22">
      <c r="N1000" s="5"/>
      <c r="O1000" s="5"/>
      <c r="P1000" s="5"/>
      <c r="Q1000" s="5"/>
      <c r="R1000" s="5"/>
      <c r="S1000" s="5"/>
      <c r="T1000" s="5"/>
      <c r="U1000" s="5"/>
      <c r="V1000" s="5"/>
    </row>
    <row r="1001" spans="14:22">
      <c r="N1001" s="5"/>
      <c r="O1001" s="5"/>
      <c r="P1001" s="5"/>
      <c r="Q1001" s="5"/>
      <c r="R1001" s="5"/>
      <c r="S1001" s="5"/>
      <c r="T1001" s="5"/>
      <c r="U1001" s="5"/>
      <c r="V1001" s="5"/>
    </row>
    <row r="1002" spans="14:22">
      <c r="N1002" s="5"/>
      <c r="O1002" s="5"/>
      <c r="P1002" s="5"/>
      <c r="Q1002" s="5"/>
      <c r="R1002" s="5"/>
      <c r="S1002" s="5"/>
      <c r="T1002" s="5"/>
      <c r="U1002" s="5"/>
      <c r="V1002" s="5"/>
    </row>
    <row r="1003" spans="14:22">
      <c r="N1003" s="5"/>
      <c r="O1003" s="5"/>
      <c r="P1003" s="5"/>
      <c r="Q1003" s="5"/>
      <c r="R1003" s="5"/>
      <c r="S1003" s="5"/>
      <c r="T1003" s="5"/>
      <c r="U1003" s="5"/>
      <c r="V1003" s="5"/>
    </row>
    <row r="1004" spans="14:22">
      <c r="N1004" s="5"/>
      <c r="O1004" s="5"/>
      <c r="P1004" s="5"/>
      <c r="Q1004" s="5"/>
      <c r="R1004" s="5"/>
      <c r="S1004" s="5"/>
      <c r="T1004" s="5"/>
      <c r="U1004" s="5"/>
      <c r="V1004" s="5"/>
    </row>
    <row r="1005" spans="14:22">
      <c r="N1005" s="5"/>
      <c r="O1005" s="5"/>
      <c r="P1005" s="5"/>
      <c r="Q1005" s="5"/>
      <c r="R1005" s="5"/>
      <c r="S1005" s="5"/>
      <c r="T1005" s="5"/>
      <c r="U1005" s="5"/>
      <c r="V1005" s="5"/>
    </row>
    <row r="1006" spans="14:22">
      <c r="N1006" s="5"/>
      <c r="O1006" s="5"/>
      <c r="P1006" s="5"/>
      <c r="Q1006" s="5"/>
      <c r="R1006" s="5"/>
      <c r="S1006" s="5"/>
      <c r="T1006" s="5"/>
      <c r="U1006" s="5"/>
      <c r="V1006" s="5"/>
    </row>
    <row r="1007" spans="14:22">
      <c r="N1007" s="5"/>
      <c r="O1007" s="5"/>
      <c r="P1007" s="5"/>
      <c r="Q1007" s="5"/>
      <c r="R1007" s="5"/>
      <c r="S1007" s="5"/>
      <c r="T1007" s="5"/>
      <c r="U1007" s="5"/>
      <c r="V1007" s="5"/>
    </row>
    <row r="1008" spans="14:22">
      <c r="N1008" s="5"/>
      <c r="O1008" s="5"/>
      <c r="P1008" s="5"/>
      <c r="Q1008" s="5"/>
      <c r="R1008" s="5"/>
      <c r="S1008" s="5"/>
      <c r="T1008" s="5"/>
      <c r="U1008" s="5"/>
      <c r="V1008" s="5"/>
    </row>
    <row r="1009" spans="14:22">
      <c r="N1009" s="5"/>
      <c r="O1009" s="5"/>
      <c r="P1009" s="5"/>
      <c r="Q1009" s="5"/>
      <c r="R1009" s="5"/>
      <c r="S1009" s="5"/>
      <c r="T1009" s="5"/>
      <c r="U1009" s="5"/>
      <c r="V1009" s="5"/>
    </row>
    <row r="1010" spans="14:22">
      <c r="N1010" s="5"/>
      <c r="O1010" s="5"/>
      <c r="P1010" s="5"/>
      <c r="Q1010" s="5"/>
      <c r="R1010" s="5"/>
      <c r="S1010" s="5"/>
      <c r="T1010" s="5"/>
      <c r="U1010" s="5"/>
      <c r="V1010" s="5"/>
    </row>
    <row r="1011" spans="14:22">
      <c r="N1011" s="5"/>
      <c r="O1011" s="5"/>
      <c r="P1011" s="5"/>
      <c r="Q1011" s="5"/>
      <c r="R1011" s="5"/>
      <c r="S1011" s="5"/>
      <c r="T1011" s="5"/>
      <c r="U1011" s="5"/>
      <c r="V1011" s="5"/>
    </row>
    <row r="1012" spans="14:22">
      <c r="N1012" s="5"/>
      <c r="O1012" s="5"/>
      <c r="P1012" s="5"/>
      <c r="Q1012" s="5"/>
      <c r="R1012" s="5"/>
      <c r="S1012" s="5"/>
      <c r="T1012" s="5"/>
      <c r="U1012" s="5"/>
      <c r="V1012" s="5"/>
    </row>
    <row r="1013" spans="14:22">
      <c r="N1013" s="5"/>
      <c r="O1013" s="5"/>
      <c r="P1013" s="5"/>
      <c r="Q1013" s="5"/>
      <c r="R1013" s="5"/>
      <c r="S1013" s="5"/>
      <c r="T1013" s="5"/>
      <c r="U1013" s="5"/>
      <c r="V1013" s="5"/>
    </row>
    <row r="1014" spans="14:22">
      <c r="N1014" s="5"/>
      <c r="O1014" s="5"/>
      <c r="P1014" s="5"/>
      <c r="Q1014" s="5"/>
      <c r="R1014" s="5"/>
      <c r="S1014" s="5"/>
      <c r="T1014" s="5"/>
      <c r="U1014" s="5"/>
      <c r="V1014" s="5"/>
    </row>
    <row r="1015" spans="14:22">
      <c r="N1015" s="5"/>
      <c r="O1015" s="5"/>
      <c r="P1015" s="5"/>
      <c r="Q1015" s="5"/>
      <c r="R1015" s="5"/>
      <c r="S1015" s="5"/>
      <c r="T1015" s="5"/>
      <c r="U1015" s="5"/>
      <c r="V1015" s="5"/>
    </row>
    <row r="1016" spans="14:22">
      <c r="N1016" s="5"/>
      <c r="O1016" s="5"/>
      <c r="P1016" s="5"/>
      <c r="Q1016" s="5"/>
      <c r="R1016" s="5"/>
      <c r="S1016" s="5"/>
      <c r="T1016" s="5"/>
      <c r="U1016" s="5"/>
      <c r="V1016" s="5"/>
    </row>
    <row r="1017" spans="14:22">
      <c r="N1017" s="5"/>
      <c r="O1017" s="5"/>
      <c r="P1017" s="5"/>
      <c r="Q1017" s="5"/>
      <c r="R1017" s="5"/>
      <c r="S1017" s="5"/>
      <c r="T1017" s="5"/>
      <c r="U1017" s="5"/>
      <c r="V1017" s="5"/>
    </row>
    <row r="1018" spans="14:22">
      <c r="N1018" s="5"/>
      <c r="O1018" s="5"/>
      <c r="P1018" s="5"/>
      <c r="Q1018" s="5"/>
      <c r="R1018" s="5"/>
      <c r="S1018" s="5"/>
      <c r="T1018" s="5"/>
      <c r="U1018" s="5"/>
      <c r="V1018" s="5"/>
    </row>
    <row r="1019" spans="14:22">
      <c r="N1019" s="5"/>
      <c r="O1019" s="5"/>
      <c r="P1019" s="5"/>
      <c r="Q1019" s="5"/>
      <c r="R1019" s="5"/>
      <c r="S1019" s="5"/>
      <c r="T1019" s="5"/>
      <c r="U1019" s="5"/>
      <c r="V1019" s="5"/>
    </row>
    <row r="1020" spans="14:22">
      <c r="N1020" s="5"/>
      <c r="O1020" s="5"/>
      <c r="P1020" s="5"/>
      <c r="Q1020" s="5"/>
      <c r="R1020" s="5"/>
      <c r="S1020" s="5"/>
      <c r="T1020" s="5"/>
      <c r="U1020" s="5"/>
      <c r="V1020" s="5"/>
    </row>
    <row r="1021" spans="14:22">
      <c r="N1021" s="5"/>
      <c r="O1021" s="5"/>
      <c r="P1021" s="5"/>
      <c r="Q1021" s="5"/>
      <c r="R1021" s="5"/>
      <c r="S1021" s="5"/>
      <c r="T1021" s="5"/>
      <c r="U1021" s="5"/>
      <c r="V1021" s="5"/>
    </row>
    <row r="1022" spans="14:22">
      <c r="N1022" s="5"/>
      <c r="O1022" s="5"/>
      <c r="P1022" s="5"/>
      <c r="Q1022" s="5"/>
      <c r="R1022" s="5"/>
      <c r="S1022" s="5"/>
      <c r="T1022" s="5"/>
      <c r="U1022" s="5"/>
      <c r="V1022" s="5"/>
    </row>
    <row r="1023" spans="14:22">
      <c r="N1023" s="5"/>
      <c r="O1023" s="5"/>
      <c r="P1023" s="5"/>
      <c r="Q1023" s="5"/>
      <c r="R1023" s="5"/>
      <c r="S1023" s="5"/>
      <c r="T1023" s="5"/>
      <c r="U1023" s="5"/>
      <c r="V1023" s="5"/>
    </row>
    <row r="1024" spans="14:22">
      <c r="N1024" s="5"/>
      <c r="O1024" s="5"/>
      <c r="P1024" s="5"/>
      <c r="Q1024" s="5"/>
      <c r="R1024" s="5"/>
      <c r="S1024" s="5"/>
      <c r="T1024" s="5"/>
      <c r="U1024" s="5"/>
      <c r="V1024" s="5"/>
    </row>
    <row r="1025" spans="14:22">
      <c r="N1025" s="5"/>
      <c r="O1025" s="5"/>
      <c r="P1025" s="5"/>
      <c r="Q1025" s="5"/>
      <c r="R1025" s="5"/>
      <c r="S1025" s="5"/>
      <c r="T1025" s="5"/>
      <c r="U1025" s="5"/>
      <c r="V1025" s="5"/>
    </row>
    <row r="1026" spans="14:22">
      <c r="N1026" s="5"/>
      <c r="O1026" s="5"/>
      <c r="P1026" s="5"/>
      <c r="Q1026" s="5"/>
      <c r="R1026" s="5"/>
      <c r="S1026" s="5"/>
      <c r="T1026" s="5"/>
      <c r="U1026" s="5"/>
      <c r="V1026" s="5"/>
    </row>
    <row r="1027" spans="14:22">
      <c r="N1027" s="5"/>
      <c r="O1027" s="5"/>
      <c r="P1027" s="5"/>
      <c r="Q1027" s="5"/>
      <c r="R1027" s="5"/>
      <c r="S1027" s="5"/>
      <c r="T1027" s="5"/>
      <c r="U1027" s="5"/>
      <c r="V1027" s="5"/>
    </row>
    <row r="1028" spans="14:22">
      <c r="N1028" s="5"/>
      <c r="O1028" s="5"/>
      <c r="P1028" s="5"/>
      <c r="Q1028" s="5"/>
      <c r="R1028" s="5"/>
      <c r="S1028" s="5"/>
      <c r="T1028" s="5"/>
      <c r="U1028" s="5"/>
      <c r="V1028" s="5"/>
    </row>
    <row r="1029" spans="14:22">
      <c r="N1029" s="5"/>
      <c r="O1029" s="5"/>
      <c r="P1029" s="5"/>
      <c r="Q1029" s="5"/>
      <c r="R1029" s="5"/>
      <c r="S1029" s="5"/>
      <c r="T1029" s="5"/>
      <c r="U1029" s="5"/>
      <c r="V1029" s="5"/>
    </row>
    <row r="1030" spans="14:22">
      <c r="N1030" s="5"/>
      <c r="O1030" s="5"/>
      <c r="P1030" s="5"/>
      <c r="Q1030" s="5"/>
      <c r="R1030" s="5"/>
      <c r="S1030" s="5"/>
      <c r="T1030" s="5"/>
      <c r="U1030" s="5"/>
      <c r="V1030" s="5"/>
    </row>
    <row r="1031" spans="14:22">
      <c r="N1031" s="5"/>
      <c r="O1031" s="5"/>
      <c r="P1031" s="5"/>
      <c r="Q1031" s="5"/>
      <c r="R1031" s="5"/>
      <c r="S1031" s="5"/>
      <c r="T1031" s="5"/>
      <c r="U1031" s="5"/>
      <c r="V1031" s="5"/>
    </row>
    <row r="1032" spans="14:22">
      <c r="N1032" s="5"/>
      <c r="O1032" s="5"/>
      <c r="P1032" s="5"/>
      <c r="Q1032" s="5"/>
      <c r="R1032" s="5"/>
      <c r="S1032" s="5"/>
      <c r="T1032" s="5"/>
      <c r="U1032" s="5"/>
      <c r="V1032" s="5"/>
    </row>
    <row r="1033" spans="14:22">
      <c r="N1033" s="5"/>
      <c r="O1033" s="5"/>
      <c r="P1033" s="5"/>
      <c r="Q1033" s="5"/>
      <c r="R1033" s="5"/>
      <c r="S1033" s="5"/>
      <c r="T1033" s="5"/>
      <c r="U1033" s="5"/>
      <c r="V1033" s="5"/>
    </row>
    <row r="1034" spans="14:22">
      <c r="N1034" s="5"/>
      <c r="O1034" s="5"/>
      <c r="P1034" s="5"/>
      <c r="Q1034" s="5"/>
      <c r="R1034" s="5"/>
      <c r="S1034" s="5"/>
      <c r="T1034" s="5"/>
      <c r="U1034" s="5"/>
      <c r="V1034" s="5"/>
    </row>
    <row r="1035" spans="14:22">
      <c r="N1035" s="5"/>
      <c r="O1035" s="5"/>
      <c r="P1035" s="5"/>
      <c r="Q1035" s="5"/>
      <c r="R1035" s="5"/>
      <c r="S1035" s="5"/>
      <c r="T1035" s="5"/>
      <c r="U1035" s="5"/>
      <c r="V1035" s="5"/>
    </row>
    <row r="1036" spans="14:22">
      <c r="N1036" s="5"/>
      <c r="O1036" s="5"/>
      <c r="P1036" s="5"/>
      <c r="Q1036" s="5"/>
      <c r="R1036" s="5"/>
      <c r="S1036" s="5"/>
      <c r="T1036" s="5"/>
      <c r="U1036" s="5"/>
      <c r="V1036" s="5"/>
    </row>
    <row r="1037" spans="14:22">
      <c r="N1037" s="5"/>
      <c r="O1037" s="5"/>
      <c r="P1037" s="5"/>
      <c r="Q1037" s="5"/>
      <c r="R1037" s="5"/>
      <c r="S1037" s="5"/>
      <c r="T1037" s="5"/>
      <c r="U1037" s="5"/>
      <c r="V1037" s="5"/>
    </row>
    <row r="1038" spans="14:22">
      <c r="N1038" s="5"/>
      <c r="O1038" s="5"/>
      <c r="P1038" s="5"/>
      <c r="Q1038" s="5"/>
      <c r="R1038" s="5"/>
      <c r="S1038" s="5"/>
      <c r="T1038" s="5"/>
      <c r="U1038" s="5"/>
      <c r="V1038" s="5"/>
    </row>
    <row r="1039" spans="14:22">
      <c r="N1039" s="5"/>
      <c r="O1039" s="5"/>
      <c r="P1039" s="5"/>
      <c r="Q1039" s="5"/>
      <c r="R1039" s="5"/>
      <c r="S1039" s="5"/>
      <c r="T1039" s="5"/>
      <c r="U1039" s="5"/>
      <c r="V1039" s="5"/>
    </row>
    <row r="1040" spans="14:22">
      <c r="N1040" s="5"/>
      <c r="O1040" s="5"/>
      <c r="P1040" s="5"/>
      <c r="Q1040" s="5"/>
      <c r="R1040" s="5"/>
      <c r="S1040" s="5"/>
      <c r="T1040" s="5"/>
      <c r="U1040" s="5"/>
      <c r="V1040" s="5"/>
    </row>
    <row r="1041" spans="14:22">
      <c r="N1041" s="5"/>
      <c r="O1041" s="5"/>
      <c r="P1041" s="5"/>
      <c r="Q1041" s="5"/>
      <c r="R1041" s="5"/>
      <c r="S1041" s="5"/>
      <c r="T1041" s="5"/>
      <c r="U1041" s="5"/>
      <c r="V1041" s="5"/>
    </row>
    <row r="1042" spans="14:22">
      <c r="N1042" s="5"/>
      <c r="O1042" s="5"/>
      <c r="P1042" s="5"/>
      <c r="Q1042" s="5"/>
      <c r="R1042" s="5"/>
      <c r="S1042" s="5"/>
      <c r="T1042" s="5"/>
      <c r="U1042" s="5"/>
      <c r="V1042" s="5"/>
    </row>
    <row r="1043" spans="14:22">
      <c r="N1043" s="5"/>
      <c r="O1043" s="5"/>
      <c r="P1043" s="5"/>
      <c r="Q1043" s="5"/>
      <c r="R1043" s="5"/>
      <c r="S1043" s="5"/>
      <c r="T1043" s="5"/>
      <c r="U1043" s="5"/>
      <c r="V1043" s="5"/>
    </row>
    <row r="1044" spans="14:22">
      <c r="N1044" s="5"/>
      <c r="O1044" s="5"/>
      <c r="P1044" s="5"/>
      <c r="Q1044" s="5"/>
      <c r="R1044" s="5"/>
      <c r="S1044" s="5"/>
      <c r="T1044" s="5"/>
      <c r="U1044" s="5"/>
      <c r="V1044" s="5"/>
    </row>
    <row r="1045" spans="14:22">
      <c r="N1045" s="5"/>
      <c r="O1045" s="5"/>
      <c r="P1045" s="5"/>
      <c r="Q1045" s="5"/>
      <c r="R1045" s="5"/>
      <c r="S1045" s="5"/>
      <c r="T1045" s="5"/>
      <c r="U1045" s="5"/>
      <c r="V1045" s="5"/>
    </row>
    <row r="1046" spans="14:22">
      <c r="N1046" s="5"/>
      <c r="O1046" s="5"/>
      <c r="P1046" s="5"/>
      <c r="Q1046" s="5"/>
      <c r="R1046" s="5"/>
      <c r="S1046" s="5"/>
      <c r="T1046" s="5"/>
      <c r="U1046" s="5"/>
      <c r="V1046" s="5"/>
    </row>
    <row r="1047" spans="14:22">
      <c r="N1047" s="5"/>
      <c r="O1047" s="5"/>
      <c r="P1047" s="5"/>
      <c r="Q1047" s="5"/>
      <c r="R1047" s="5"/>
      <c r="S1047" s="5"/>
      <c r="T1047" s="5"/>
      <c r="U1047" s="5"/>
      <c r="V1047" s="5"/>
    </row>
    <row r="1048" spans="14:22">
      <c r="N1048" s="5"/>
      <c r="O1048" s="5"/>
      <c r="P1048" s="5"/>
      <c r="Q1048" s="5"/>
      <c r="R1048" s="5"/>
      <c r="S1048" s="5"/>
      <c r="T1048" s="5"/>
      <c r="U1048" s="5"/>
      <c r="V1048" s="5"/>
    </row>
    <row r="1049" spans="14:22">
      <c r="N1049" s="5"/>
      <c r="O1049" s="5"/>
      <c r="P1049" s="5"/>
      <c r="Q1049" s="5"/>
      <c r="R1049" s="5"/>
      <c r="S1049" s="5"/>
      <c r="T1049" s="5"/>
      <c r="U1049" s="5"/>
      <c r="V1049" s="5"/>
    </row>
    <row r="1050" spans="14:22">
      <c r="N1050" s="5"/>
      <c r="O1050" s="5"/>
      <c r="P1050" s="5"/>
      <c r="Q1050" s="5"/>
      <c r="R1050" s="5"/>
      <c r="S1050" s="5"/>
      <c r="T1050" s="5"/>
      <c r="U1050" s="5"/>
      <c r="V1050" s="5"/>
    </row>
    <row r="1051" spans="14:22">
      <c r="N1051" s="5"/>
      <c r="O1051" s="5"/>
      <c r="P1051" s="5"/>
      <c r="Q1051" s="5"/>
      <c r="R1051" s="5"/>
      <c r="S1051" s="5"/>
      <c r="T1051" s="5"/>
      <c r="U1051" s="5"/>
      <c r="V1051" s="5"/>
    </row>
    <row r="1052" spans="14:22">
      <c r="N1052" s="5"/>
      <c r="O1052" s="5"/>
      <c r="P1052" s="5"/>
      <c r="Q1052" s="5"/>
      <c r="R1052" s="5"/>
      <c r="S1052" s="5"/>
      <c r="T1052" s="5"/>
      <c r="U1052" s="5"/>
      <c r="V1052" s="5"/>
    </row>
    <row r="1053" spans="14:22">
      <c r="N1053" s="5"/>
      <c r="O1053" s="5"/>
      <c r="P1053" s="5"/>
      <c r="Q1053" s="5"/>
      <c r="R1053" s="5"/>
      <c r="S1053" s="5"/>
      <c r="T1053" s="5"/>
      <c r="U1053" s="5"/>
      <c r="V1053" s="5"/>
    </row>
    <row r="1054" spans="14:22">
      <c r="N1054" s="5"/>
      <c r="O1054" s="5"/>
      <c r="P1054" s="5"/>
      <c r="Q1054" s="5"/>
      <c r="R1054" s="5"/>
      <c r="S1054" s="5"/>
      <c r="T1054" s="5"/>
      <c r="U1054" s="5"/>
      <c r="V1054" s="5"/>
    </row>
    <row r="1055" spans="14:22">
      <c r="N1055" s="5"/>
      <c r="O1055" s="5"/>
      <c r="P1055" s="5"/>
      <c r="Q1055" s="5"/>
      <c r="R1055" s="5"/>
      <c r="S1055" s="5"/>
      <c r="T1055" s="5"/>
      <c r="U1055" s="5"/>
      <c r="V1055" s="5"/>
    </row>
    <row r="1056" spans="14:22">
      <c r="N1056" s="5"/>
      <c r="O1056" s="5"/>
      <c r="P1056" s="5"/>
      <c r="Q1056" s="5"/>
      <c r="R1056" s="5"/>
      <c r="S1056" s="5"/>
      <c r="T1056" s="5"/>
      <c r="U1056" s="5"/>
      <c r="V1056" s="5"/>
    </row>
    <row r="1057" spans="14:22">
      <c r="N1057" s="5"/>
      <c r="O1057" s="5"/>
      <c r="P1057" s="5"/>
      <c r="Q1057" s="5"/>
      <c r="R1057" s="5"/>
      <c r="S1057" s="5"/>
      <c r="T1057" s="5"/>
      <c r="U1057" s="5"/>
      <c r="V1057" s="5"/>
    </row>
    <row r="1058" spans="14:22">
      <c r="N1058" s="5"/>
      <c r="O1058" s="5"/>
      <c r="P1058" s="5"/>
      <c r="Q1058" s="5"/>
      <c r="R1058" s="5"/>
      <c r="S1058" s="5"/>
      <c r="T1058" s="5"/>
      <c r="U1058" s="5"/>
      <c r="V1058" s="5"/>
    </row>
    <row r="1059" spans="14:22">
      <c r="N1059" s="5"/>
      <c r="O1059" s="5"/>
      <c r="P1059" s="5"/>
      <c r="Q1059" s="5"/>
      <c r="R1059" s="5"/>
      <c r="S1059" s="5"/>
      <c r="T1059" s="5"/>
      <c r="U1059" s="5"/>
      <c r="V1059" s="5"/>
    </row>
    <row r="1060" spans="14:22">
      <c r="N1060" s="5"/>
      <c r="O1060" s="5"/>
      <c r="P1060" s="5"/>
      <c r="Q1060" s="5"/>
      <c r="R1060" s="5"/>
      <c r="S1060" s="5"/>
      <c r="T1060" s="5"/>
      <c r="U1060" s="5"/>
      <c r="V1060" s="5"/>
    </row>
    <row r="1061" spans="14:22">
      <c r="N1061" s="5"/>
      <c r="O1061" s="5"/>
      <c r="P1061" s="5"/>
      <c r="Q1061" s="5"/>
      <c r="R1061" s="5"/>
      <c r="S1061" s="5"/>
      <c r="T1061" s="5"/>
      <c r="U1061" s="5"/>
      <c r="V1061" s="5"/>
    </row>
    <row r="1062" spans="14:22">
      <c r="N1062" s="5"/>
      <c r="O1062" s="5"/>
      <c r="P1062" s="5"/>
      <c r="Q1062" s="5"/>
      <c r="R1062" s="5"/>
      <c r="S1062" s="5"/>
      <c r="T1062" s="5"/>
      <c r="U1062" s="5"/>
      <c r="V1062" s="5"/>
    </row>
    <row r="1063" spans="14:22">
      <c r="N1063" s="5"/>
      <c r="O1063" s="5"/>
      <c r="P1063" s="5"/>
      <c r="Q1063" s="5"/>
      <c r="R1063" s="5"/>
      <c r="S1063" s="5"/>
      <c r="T1063" s="5"/>
      <c r="U1063" s="5"/>
      <c r="V1063" s="5"/>
    </row>
    <row r="1064" spans="14:22">
      <c r="N1064" s="5"/>
      <c r="O1064" s="5"/>
      <c r="P1064" s="5"/>
      <c r="Q1064" s="5"/>
      <c r="R1064" s="5"/>
      <c r="S1064" s="5"/>
      <c r="T1064" s="5"/>
      <c r="U1064" s="5"/>
      <c r="V1064" s="5"/>
    </row>
    <row r="1065" spans="14:22">
      <c r="N1065" s="5"/>
      <c r="O1065" s="5"/>
      <c r="P1065" s="5"/>
      <c r="Q1065" s="5"/>
      <c r="R1065" s="5"/>
      <c r="S1065" s="5"/>
      <c r="T1065" s="5"/>
      <c r="U1065" s="5"/>
      <c r="V1065" s="5"/>
    </row>
    <row r="1066" spans="14:22">
      <c r="N1066" s="5"/>
      <c r="O1066" s="5"/>
      <c r="P1066" s="5"/>
      <c r="Q1066" s="5"/>
      <c r="R1066" s="5"/>
      <c r="S1066" s="5"/>
      <c r="T1066" s="5"/>
      <c r="U1066" s="5"/>
      <c r="V1066" s="5"/>
    </row>
    <row r="1067" spans="14:22">
      <c r="N1067" s="5"/>
      <c r="O1067" s="5"/>
      <c r="P1067" s="5"/>
      <c r="Q1067" s="5"/>
      <c r="R1067" s="5"/>
      <c r="S1067" s="5"/>
      <c r="T1067" s="5"/>
      <c r="U1067" s="5"/>
      <c r="V1067" s="5"/>
    </row>
    <row r="1068" spans="14:22">
      <c r="N1068" s="5"/>
      <c r="O1068" s="5"/>
      <c r="P1068" s="5"/>
      <c r="Q1068" s="5"/>
      <c r="R1068" s="5"/>
      <c r="S1068" s="5"/>
      <c r="T1068" s="5"/>
      <c r="U1068" s="5"/>
      <c r="V1068" s="5"/>
    </row>
    <row r="1069" spans="14:22">
      <c r="N1069" s="5"/>
      <c r="O1069" s="5"/>
      <c r="P1069" s="5"/>
      <c r="Q1069" s="5"/>
      <c r="R1069" s="5"/>
      <c r="S1069" s="5"/>
      <c r="T1069" s="5"/>
      <c r="U1069" s="5"/>
      <c r="V1069" s="5"/>
    </row>
    <row r="1070" spans="14:22">
      <c r="N1070" s="5"/>
      <c r="O1070" s="5"/>
      <c r="P1070" s="5"/>
      <c r="Q1070" s="5"/>
      <c r="R1070" s="5"/>
      <c r="S1070" s="5"/>
      <c r="T1070" s="5"/>
      <c r="U1070" s="5"/>
      <c r="V1070" s="5"/>
    </row>
    <row r="1071" spans="14:22">
      <c r="N1071" s="5"/>
      <c r="O1071" s="5"/>
      <c r="P1071" s="5"/>
      <c r="Q1071" s="5"/>
      <c r="R1071" s="5"/>
      <c r="S1071" s="5"/>
      <c r="T1071" s="5"/>
      <c r="U1071" s="5"/>
      <c r="V1071" s="5"/>
    </row>
    <row r="1072" spans="14:22">
      <c r="N1072" s="5"/>
      <c r="O1072" s="5"/>
      <c r="P1072" s="5"/>
      <c r="Q1072" s="5"/>
      <c r="R1072" s="5"/>
      <c r="S1072" s="5"/>
      <c r="T1072" s="5"/>
      <c r="U1072" s="5"/>
      <c r="V1072" s="5"/>
    </row>
    <row r="1073" spans="14:22">
      <c r="N1073" s="5"/>
      <c r="O1073" s="5"/>
      <c r="P1073" s="5"/>
      <c r="Q1073" s="5"/>
      <c r="R1073" s="5"/>
      <c r="S1073" s="5"/>
      <c r="T1073" s="5"/>
      <c r="U1073" s="5"/>
      <c r="V1073" s="5"/>
    </row>
    <row r="1074" spans="14:22">
      <c r="N1074" s="5"/>
      <c r="O1074" s="5"/>
      <c r="P1074" s="5"/>
      <c r="Q1074" s="5"/>
      <c r="R1074" s="5"/>
      <c r="S1074" s="5"/>
      <c r="T1074" s="5"/>
      <c r="U1074" s="5"/>
      <c r="V1074" s="5"/>
    </row>
    <row r="1075" spans="14:22">
      <c r="N1075" s="5"/>
      <c r="O1075" s="5"/>
      <c r="P1075" s="5"/>
      <c r="Q1075" s="5"/>
      <c r="R1075" s="5"/>
      <c r="S1075" s="5"/>
      <c r="T1075" s="5"/>
      <c r="U1075" s="5"/>
      <c r="V1075" s="5"/>
    </row>
    <row r="1076" spans="14:22">
      <c r="N1076" s="5"/>
      <c r="O1076" s="5"/>
      <c r="P1076" s="5"/>
      <c r="Q1076" s="5"/>
      <c r="R1076" s="5"/>
      <c r="S1076" s="5"/>
      <c r="T1076" s="5"/>
      <c r="U1076" s="5"/>
      <c r="V1076" s="5"/>
    </row>
    <row r="1077" spans="14:22">
      <c r="N1077" s="5"/>
      <c r="O1077" s="5"/>
      <c r="P1077" s="5"/>
      <c r="Q1077" s="5"/>
      <c r="R1077" s="5"/>
      <c r="S1077" s="5"/>
      <c r="T1077" s="5"/>
      <c r="U1077" s="5"/>
      <c r="V1077" s="5"/>
    </row>
    <row r="1078" spans="14:22">
      <c r="N1078" s="5"/>
      <c r="O1078" s="5"/>
      <c r="P1078" s="5"/>
      <c r="Q1078" s="5"/>
      <c r="R1078" s="5"/>
      <c r="S1078" s="5"/>
      <c r="T1078" s="5"/>
      <c r="U1078" s="5"/>
      <c r="V1078" s="5"/>
    </row>
    <row r="1079" spans="14:22">
      <c r="N1079" s="5"/>
      <c r="O1079" s="5"/>
      <c r="P1079" s="5"/>
      <c r="Q1079" s="5"/>
      <c r="R1079" s="5"/>
      <c r="S1079" s="5"/>
      <c r="T1079" s="5"/>
      <c r="U1079" s="5"/>
      <c r="V1079" s="5"/>
    </row>
    <row r="1080" spans="14:22">
      <c r="N1080" s="5"/>
      <c r="O1080" s="5"/>
      <c r="P1080" s="5"/>
      <c r="Q1080" s="5"/>
      <c r="R1080" s="5"/>
      <c r="S1080" s="5"/>
      <c r="T1080" s="5"/>
      <c r="U1080" s="5"/>
      <c r="V1080" s="5"/>
    </row>
    <row r="1081" spans="14:22">
      <c r="N1081" s="5"/>
      <c r="O1081" s="5"/>
      <c r="P1081" s="5"/>
      <c r="Q1081" s="5"/>
      <c r="R1081" s="5"/>
      <c r="S1081" s="5"/>
      <c r="T1081" s="5"/>
      <c r="U1081" s="5"/>
      <c r="V1081" s="5"/>
    </row>
    <row r="1082" spans="14:22">
      <c r="N1082" s="5"/>
      <c r="O1082" s="5"/>
      <c r="P1082" s="5"/>
      <c r="Q1082" s="5"/>
      <c r="R1082" s="5"/>
      <c r="S1082" s="5"/>
      <c r="T1082" s="5"/>
      <c r="U1082" s="5"/>
      <c r="V1082" s="5"/>
    </row>
    <row r="1083" spans="14:22">
      <c r="N1083" s="5"/>
      <c r="O1083" s="5"/>
      <c r="P1083" s="5"/>
      <c r="Q1083" s="5"/>
      <c r="R1083" s="5"/>
      <c r="S1083" s="5"/>
      <c r="T1083" s="5"/>
      <c r="U1083" s="5"/>
      <c r="V1083" s="5"/>
    </row>
    <row r="1084" spans="14:22">
      <c r="N1084" s="5"/>
      <c r="O1084" s="5"/>
      <c r="P1084" s="5"/>
      <c r="Q1084" s="5"/>
      <c r="R1084" s="5"/>
      <c r="S1084" s="5"/>
      <c r="T1084" s="5"/>
      <c r="U1084" s="5"/>
      <c r="V1084" s="5"/>
    </row>
    <row r="1085" spans="14:22">
      <c r="N1085" s="5"/>
      <c r="O1085" s="5"/>
      <c r="P1085" s="5"/>
      <c r="Q1085" s="5"/>
      <c r="R1085" s="5"/>
      <c r="S1085" s="5"/>
      <c r="T1085" s="5"/>
      <c r="U1085" s="5"/>
      <c r="V1085" s="5"/>
    </row>
    <row r="1086" spans="14:22">
      <c r="N1086" s="5"/>
      <c r="O1086" s="5"/>
      <c r="P1086" s="5"/>
      <c r="Q1086" s="5"/>
      <c r="R1086" s="5"/>
      <c r="S1086" s="5"/>
      <c r="T1086" s="5"/>
      <c r="U1086" s="5"/>
      <c r="V1086" s="5"/>
    </row>
    <row r="1087" spans="14:22">
      <c r="N1087" s="5"/>
      <c r="O1087" s="5"/>
      <c r="P1087" s="5"/>
      <c r="Q1087" s="5"/>
      <c r="R1087" s="5"/>
      <c r="S1087" s="5"/>
      <c r="T1087" s="5"/>
      <c r="U1087" s="5"/>
      <c r="V1087" s="5"/>
    </row>
    <row r="1088" spans="14:22">
      <c r="N1088" s="5"/>
      <c r="O1088" s="5"/>
      <c r="P1088" s="5"/>
      <c r="Q1088" s="5"/>
      <c r="R1088" s="5"/>
      <c r="S1088" s="5"/>
      <c r="T1088" s="5"/>
      <c r="U1088" s="5"/>
      <c r="V1088" s="5"/>
    </row>
    <row r="1089" spans="14:22">
      <c r="N1089" s="5"/>
      <c r="O1089" s="5"/>
      <c r="P1089" s="5"/>
      <c r="Q1089" s="5"/>
      <c r="R1089" s="5"/>
      <c r="S1089" s="5"/>
      <c r="T1089" s="5"/>
      <c r="U1089" s="5"/>
      <c r="V1089" s="5"/>
    </row>
    <row r="1090" spans="14:22">
      <c r="N1090" s="5"/>
      <c r="O1090" s="5"/>
      <c r="P1090" s="5"/>
      <c r="Q1090" s="5"/>
      <c r="R1090" s="5"/>
      <c r="S1090" s="5"/>
      <c r="T1090" s="5"/>
      <c r="U1090" s="5"/>
      <c r="V1090" s="5"/>
    </row>
    <row r="1091" spans="14:22">
      <c r="N1091" s="5"/>
      <c r="O1091" s="5"/>
      <c r="P1091" s="5"/>
      <c r="Q1091" s="5"/>
      <c r="R1091" s="5"/>
      <c r="S1091" s="5"/>
      <c r="T1091" s="5"/>
      <c r="U1091" s="5"/>
      <c r="V1091" s="5"/>
    </row>
    <row r="1092" spans="14:22">
      <c r="N1092" s="5"/>
      <c r="O1092" s="5"/>
      <c r="P1092" s="5"/>
      <c r="Q1092" s="5"/>
      <c r="R1092" s="5"/>
      <c r="S1092" s="5"/>
      <c r="T1092" s="5"/>
      <c r="U1092" s="5"/>
      <c r="V1092" s="5"/>
    </row>
    <row r="1093" spans="14:22">
      <c r="N1093" s="5"/>
      <c r="O1093" s="5"/>
      <c r="P1093" s="5"/>
      <c r="Q1093" s="5"/>
      <c r="R1093" s="5"/>
      <c r="S1093" s="5"/>
      <c r="T1093" s="5"/>
      <c r="U1093" s="5"/>
      <c r="V1093" s="5"/>
    </row>
    <row r="1094" spans="14:22">
      <c r="N1094" s="5"/>
      <c r="O1094" s="5"/>
      <c r="P1094" s="5"/>
      <c r="Q1094" s="5"/>
      <c r="R1094" s="5"/>
      <c r="S1094" s="5"/>
      <c r="T1094" s="5"/>
      <c r="U1094" s="5"/>
      <c r="V1094" s="5"/>
    </row>
    <row r="1095" spans="14:22">
      <c r="N1095" s="5"/>
      <c r="O1095" s="5"/>
      <c r="P1095" s="5"/>
      <c r="Q1095" s="5"/>
      <c r="R1095" s="5"/>
      <c r="S1095" s="5"/>
      <c r="T1095" s="5"/>
      <c r="U1095" s="5"/>
      <c r="V1095" s="5"/>
    </row>
    <row r="1096" spans="14:22">
      <c r="N1096" s="5"/>
      <c r="O1096" s="5"/>
      <c r="P1096" s="5"/>
      <c r="Q1096" s="5"/>
      <c r="R1096" s="5"/>
      <c r="S1096" s="5"/>
      <c r="T1096" s="5"/>
      <c r="U1096" s="5"/>
      <c r="V1096" s="5"/>
    </row>
    <row r="1097" spans="14:22">
      <c r="N1097" s="5"/>
      <c r="O1097" s="5"/>
      <c r="P1097" s="5"/>
      <c r="Q1097" s="5"/>
      <c r="R1097" s="5"/>
      <c r="S1097" s="5"/>
      <c r="T1097" s="5"/>
      <c r="U1097" s="5"/>
      <c r="V1097" s="5"/>
    </row>
    <row r="1098" spans="14:22">
      <c r="N1098" s="5"/>
      <c r="O1098" s="5"/>
      <c r="P1098" s="5"/>
      <c r="Q1098" s="5"/>
      <c r="R1098" s="5"/>
      <c r="S1098" s="5"/>
      <c r="T1098" s="5"/>
      <c r="U1098" s="5"/>
      <c r="V1098" s="5"/>
    </row>
    <row r="1099" spans="14:22">
      <c r="N1099" s="5"/>
      <c r="O1099" s="5"/>
      <c r="P1099" s="5"/>
      <c r="Q1099" s="5"/>
      <c r="R1099" s="5"/>
      <c r="S1099" s="5"/>
      <c r="T1099" s="5"/>
      <c r="U1099" s="5"/>
      <c r="V1099" s="5"/>
    </row>
    <row r="1100" spans="14:22">
      <c r="N1100" s="5"/>
      <c r="O1100" s="5"/>
      <c r="P1100" s="5"/>
      <c r="Q1100" s="5"/>
      <c r="R1100" s="5"/>
      <c r="S1100" s="5"/>
      <c r="T1100" s="5"/>
      <c r="U1100" s="5"/>
      <c r="V1100" s="5"/>
    </row>
    <row r="1101" spans="14:22">
      <c r="N1101" s="5"/>
      <c r="O1101" s="5"/>
      <c r="P1101" s="5"/>
      <c r="Q1101" s="5"/>
      <c r="R1101" s="5"/>
      <c r="S1101" s="5"/>
      <c r="T1101" s="5"/>
      <c r="U1101" s="5"/>
      <c r="V1101" s="5"/>
    </row>
    <row r="1102" spans="14:22">
      <c r="N1102" s="5"/>
      <c r="O1102" s="5"/>
      <c r="P1102" s="5"/>
      <c r="Q1102" s="5"/>
      <c r="R1102" s="5"/>
      <c r="S1102" s="5"/>
      <c r="T1102" s="5"/>
      <c r="U1102" s="5"/>
      <c r="V1102" s="5"/>
    </row>
    <row r="1103" spans="14:22">
      <c r="N1103" s="5"/>
      <c r="O1103" s="5"/>
      <c r="P1103" s="5"/>
      <c r="Q1103" s="5"/>
      <c r="R1103" s="5"/>
      <c r="S1103" s="5"/>
      <c r="T1103" s="5"/>
      <c r="U1103" s="5"/>
      <c r="V1103" s="5"/>
    </row>
    <row r="1104" spans="14:22">
      <c r="N1104" s="5"/>
      <c r="O1104" s="5"/>
      <c r="P1104" s="5"/>
      <c r="Q1104" s="5"/>
      <c r="R1104" s="5"/>
      <c r="S1104" s="5"/>
      <c r="T1104" s="5"/>
      <c r="U1104" s="5"/>
      <c r="V1104" s="5"/>
    </row>
    <row r="1105" spans="14:22">
      <c r="N1105" s="5"/>
      <c r="O1105" s="5"/>
      <c r="P1105" s="5"/>
      <c r="Q1105" s="5"/>
      <c r="R1105" s="5"/>
      <c r="S1105" s="5"/>
      <c r="T1105" s="5"/>
      <c r="U1105" s="5"/>
      <c r="V1105" s="5"/>
    </row>
    <row r="1106" spans="14:22">
      <c r="N1106" s="5"/>
      <c r="O1106" s="5"/>
      <c r="P1106" s="5"/>
      <c r="Q1106" s="5"/>
      <c r="R1106" s="5"/>
      <c r="S1106" s="5"/>
      <c r="T1106" s="5"/>
      <c r="U1106" s="5"/>
      <c r="V1106" s="5"/>
    </row>
    <row r="1107" spans="14:22">
      <c r="N1107" s="5"/>
      <c r="O1107" s="5"/>
      <c r="P1107" s="5"/>
      <c r="Q1107" s="5"/>
      <c r="R1107" s="5"/>
      <c r="S1107" s="5"/>
      <c r="T1107" s="5"/>
      <c r="U1107" s="5"/>
      <c r="V1107" s="5"/>
    </row>
    <row r="1108" spans="14:22">
      <c r="N1108" s="5"/>
      <c r="O1108" s="5"/>
      <c r="P1108" s="5"/>
      <c r="Q1108" s="5"/>
      <c r="R1108" s="5"/>
      <c r="S1108" s="5"/>
      <c r="T1108" s="5"/>
      <c r="U1108" s="5"/>
      <c r="V1108" s="5"/>
    </row>
    <row r="1109" spans="14:22">
      <c r="N1109" s="5"/>
      <c r="O1109" s="5"/>
      <c r="P1109" s="5"/>
      <c r="Q1109" s="5"/>
      <c r="R1109" s="5"/>
      <c r="S1109" s="5"/>
      <c r="T1109" s="5"/>
      <c r="U1109" s="5"/>
      <c r="V1109" s="5"/>
    </row>
    <row r="1110" spans="14:22">
      <c r="N1110" s="5"/>
      <c r="O1110" s="5"/>
      <c r="P1110" s="5"/>
      <c r="Q1110" s="5"/>
      <c r="R1110" s="5"/>
      <c r="S1110" s="5"/>
      <c r="T1110" s="5"/>
      <c r="U1110" s="5"/>
      <c r="V1110" s="5"/>
    </row>
    <row r="1111" spans="14:22">
      <c r="N1111" s="5"/>
      <c r="O1111" s="5"/>
      <c r="P1111" s="5"/>
      <c r="Q1111" s="5"/>
      <c r="R1111" s="5"/>
      <c r="S1111" s="5"/>
      <c r="T1111" s="5"/>
      <c r="U1111" s="5"/>
      <c r="V1111" s="5"/>
    </row>
    <row r="1112" spans="14:22">
      <c r="N1112" s="5"/>
      <c r="O1112" s="5"/>
      <c r="P1112" s="5"/>
      <c r="Q1112" s="5"/>
      <c r="R1112" s="5"/>
      <c r="S1112" s="5"/>
      <c r="T1112" s="5"/>
      <c r="U1112" s="5"/>
      <c r="V1112" s="5"/>
    </row>
    <row r="1113" spans="14:22">
      <c r="N1113" s="5"/>
      <c r="O1113" s="5"/>
      <c r="P1113" s="5"/>
      <c r="Q1113" s="5"/>
      <c r="R1113" s="5"/>
      <c r="S1113" s="5"/>
      <c r="T1113" s="5"/>
      <c r="U1113" s="5"/>
      <c r="V1113" s="5"/>
    </row>
    <row r="1114" spans="14:22">
      <c r="N1114" s="5"/>
      <c r="O1114" s="5"/>
      <c r="P1114" s="5"/>
      <c r="Q1114" s="5"/>
      <c r="R1114" s="5"/>
      <c r="S1114" s="5"/>
      <c r="T1114" s="5"/>
      <c r="U1114" s="5"/>
      <c r="V1114" s="5"/>
    </row>
    <row r="1115" spans="14:22">
      <c r="N1115" s="5"/>
      <c r="O1115" s="5"/>
      <c r="P1115" s="5"/>
      <c r="Q1115" s="5"/>
      <c r="R1115" s="5"/>
      <c r="S1115" s="5"/>
      <c r="T1115" s="5"/>
      <c r="U1115" s="5"/>
      <c r="V1115" s="5"/>
    </row>
    <row r="1116" spans="14:22">
      <c r="N1116" s="5"/>
      <c r="O1116" s="5"/>
      <c r="P1116" s="5"/>
      <c r="Q1116" s="5"/>
      <c r="R1116" s="5"/>
      <c r="S1116" s="5"/>
      <c r="T1116" s="5"/>
      <c r="U1116" s="5"/>
      <c r="V1116" s="5"/>
    </row>
    <row r="1117" spans="14:22">
      <c r="N1117" s="5"/>
      <c r="O1117" s="5"/>
      <c r="P1117" s="5"/>
      <c r="Q1117" s="5"/>
      <c r="R1117" s="5"/>
      <c r="S1117" s="5"/>
      <c r="T1117" s="5"/>
      <c r="U1117" s="5"/>
      <c r="V1117" s="5"/>
    </row>
    <row r="1118" spans="14:22">
      <c r="N1118" s="5"/>
      <c r="O1118" s="5"/>
      <c r="P1118" s="5"/>
      <c r="Q1118" s="5"/>
      <c r="R1118" s="5"/>
      <c r="S1118" s="5"/>
      <c r="T1118" s="302"/>
      <c r="U1118" s="5"/>
      <c r="V1118" s="5"/>
    </row>
    <row r="1119" spans="14:22">
      <c r="N1119" s="5"/>
      <c r="O1119" s="5"/>
      <c r="P1119" s="5"/>
      <c r="Q1119" s="5"/>
      <c r="R1119" s="5"/>
      <c r="S1119" s="5"/>
      <c r="T1119" s="302"/>
      <c r="U1119" s="5"/>
      <c r="V1119" s="5"/>
    </row>
    <row r="1120" spans="14:22">
      <c r="N1120" s="5"/>
      <c r="O1120" s="5"/>
      <c r="P1120" s="5"/>
      <c r="Q1120" s="5"/>
      <c r="R1120" s="5"/>
      <c r="S1120" s="5"/>
      <c r="T1120" s="302"/>
      <c r="U1120" s="5"/>
      <c r="V1120" s="5"/>
    </row>
    <row r="1121" spans="14:22">
      <c r="N1121" s="5"/>
      <c r="O1121" s="5"/>
      <c r="P1121" s="5"/>
      <c r="Q1121" s="5"/>
      <c r="R1121" s="5"/>
      <c r="S1121" s="5"/>
      <c r="T1121" s="302"/>
      <c r="U1121" s="5"/>
      <c r="V1121" s="5"/>
    </row>
    <row r="1122" spans="14:22">
      <c r="N1122" s="5"/>
      <c r="O1122" s="5"/>
      <c r="P1122" s="5"/>
      <c r="Q1122" s="5"/>
      <c r="R1122" s="5"/>
      <c r="S1122" s="5"/>
      <c r="T1122" s="302"/>
      <c r="U1122" s="5"/>
      <c r="V1122" s="5"/>
    </row>
    <row r="1123" spans="14:22">
      <c r="N1123" s="5"/>
      <c r="O1123" s="5"/>
      <c r="P1123" s="5"/>
      <c r="Q1123" s="5"/>
      <c r="R1123" s="5"/>
      <c r="S1123" s="5"/>
      <c r="T1123" s="302"/>
      <c r="U1123" s="5"/>
      <c r="V1123" s="5"/>
    </row>
    <row r="1124" spans="14:22">
      <c r="N1124" s="5"/>
      <c r="O1124" s="5"/>
      <c r="P1124" s="5"/>
      <c r="Q1124" s="5"/>
      <c r="R1124" s="5"/>
      <c r="S1124" s="5"/>
      <c r="T1124" s="302"/>
      <c r="U1124" s="5"/>
      <c r="V1124" s="5"/>
    </row>
    <row r="1125" spans="14:22">
      <c r="N1125" s="5"/>
      <c r="O1125" s="5"/>
      <c r="P1125" s="5"/>
      <c r="Q1125" s="5"/>
      <c r="R1125" s="5"/>
      <c r="S1125" s="5"/>
      <c r="T1125" s="302"/>
      <c r="U1125" s="5"/>
      <c r="V1125" s="5"/>
    </row>
    <row r="1126" spans="14:22">
      <c r="N1126" s="5"/>
      <c r="O1126" s="5"/>
      <c r="P1126" s="5"/>
      <c r="Q1126" s="5"/>
      <c r="R1126" s="5"/>
      <c r="S1126" s="5"/>
      <c r="T1126" s="302"/>
      <c r="U1126" s="5"/>
      <c r="V1126" s="5"/>
    </row>
    <row r="1127" spans="14:22">
      <c r="N1127" s="5"/>
      <c r="O1127" s="5"/>
      <c r="P1127" s="5"/>
      <c r="Q1127" s="5"/>
      <c r="R1127" s="5"/>
      <c r="S1127" s="5"/>
      <c r="T1127" s="302"/>
      <c r="U1127" s="5"/>
      <c r="V1127" s="5"/>
    </row>
    <row r="1128" spans="14:22">
      <c r="N1128" s="5"/>
      <c r="O1128" s="5"/>
      <c r="P1128" s="5"/>
      <c r="Q1128" s="5"/>
      <c r="R1128" s="5"/>
      <c r="S1128" s="5"/>
      <c r="T1128" s="302"/>
      <c r="U1128" s="5"/>
      <c r="V1128" s="5"/>
    </row>
    <row r="1129" spans="14:22">
      <c r="N1129" s="5"/>
      <c r="O1129" s="5"/>
      <c r="P1129" s="5"/>
      <c r="Q1129" s="5"/>
      <c r="R1129" s="5"/>
      <c r="S1129" s="5"/>
      <c r="T1129" s="302"/>
      <c r="U1129" s="5"/>
      <c r="V1129" s="5"/>
    </row>
    <row r="1130" spans="14:22">
      <c r="N1130" s="5"/>
      <c r="O1130" s="5"/>
      <c r="P1130" s="5"/>
      <c r="Q1130" s="5"/>
      <c r="R1130" s="5"/>
      <c r="S1130" s="5"/>
      <c r="T1130" s="302"/>
      <c r="U1130" s="5"/>
      <c r="V1130" s="5"/>
    </row>
    <row r="1131" spans="14:22">
      <c r="N1131" s="5"/>
      <c r="O1131" s="5"/>
      <c r="P1131" s="5"/>
      <c r="Q1131" s="5"/>
      <c r="R1131" s="5"/>
      <c r="S1131" s="5"/>
      <c r="T1131" s="302"/>
      <c r="U1131" s="5"/>
      <c r="V1131" s="5"/>
    </row>
    <row r="1132" spans="14:22">
      <c r="N1132" s="5"/>
      <c r="O1132" s="5"/>
      <c r="P1132" s="5"/>
      <c r="Q1132" s="5"/>
      <c r="R1132" s="5"/>
      <c r="S1132" s="5"/>
      <c r="T1132" s="302"/>
      <c r="U1132" s="5"/>
      <c r="V1132" s="5"/>
    </row>
    <row r="1133" spans="14:22">
      <c r="N1133" s="5"/>
      <c r="O1133" s="5"/>
      <c r="P1133" s="5"/>
      <c r="Q1133" s="5"/>
      <c r="R1133" s="5"/>
      <c r="S1133" s="5"/>
      <c r="T1133" s="302"/>
      <c r="U1133" s="5"/>
      <c r="V1133" s="5"/>
    </row>
    <row r="1134" spans="14:22">
      <c r="N1134" s="5"/>
      <c r="O1134" s="5"/>
      <c r="P1134" s="5"/>
      <c r="Q1134" s="5"/>
      <c r="R1134" s="5"/>
      <c r="S1134" s="5"/>
      <c r="T1134" s="302"/>
      <c r="U1134" s="5"/>
      <c r="V1134" s="5"/>
    </row>
    <row r="1135" spans="14:22">
      <c r="N1135" s="5"/>
      <c r="O1135" s="5"/>
      <c r="P1135" s="5"/>
      <c r="Q1135" s="5"/>
      <c r="R1135" s="5"/>
      <c r="S1135" s="5"/>
      <c r="T1135" s="302"/>
      <c r="U1135" s="5"/>
      <c r="V1135" s="5"/>
    </row>
    <row r="1136" spans="14:22">
      <c r="N1136" s="5"/>
      <c r="O1136" s="5"/>
      <c r="P1136" s="5"/>
      <c r="Q1136" s="5"/>
      <c r="R1136" s="5"/>
      <c r="S1136" s="5"/>
      <c r="T1136" s="302"/>
      <c r="U1136" s="5"/>
      <c r="V1136" s="5"/>
    </row>
    <row r="1137" spans="14:22">
      <c r="N1137" s="5"/>
      <c r="O1137" s="5"/>
      <c r="P1137" s="5"/>
      <c r="Q1137" s="5"/>
      <c r="R1137" s="5"/>
      <c r="S1137" s="5"/>
      <c r="T1137" s="302"/>
      <c r="U1137" s="5"/>
      <c r="V1137" s="5"/>
    </row>
    <row r="1138" spans="14:22">
      <c r="N1138" s="5"/>
      <c r="O1138" s="5"/>
      <c r="P1138" s="5"/>
      <c r="Q1138" s="5"/>
      <c r="R1138" s="5"/>
      <c r="S1138" s="5"/>
      <c r="T1138" s="302"/>
      <c r="U1138" s="5"/>
      <c r="V1138" s="5"/>
    </row>
    <row r="1139" spans="14:22">
      <c r="T1139" s="302"/>
      <c r="U1139" s="5"/>
      <c r="V1139" s="5"/>
    </row>
    <row r="1140" spans="14:22">
      <c r="T1140" s="302"/>
      <c r="U1140" s="5"/>
      <c r="V1140" s="5"/>
    </row>
    <row r="1141" spans="14:22">
      <c r="T1141" s="302"/>
    </row>
    <row r="1142" spans="14:22">
      <c r="T1142" s="302"/>
    </row>
    <row r="1143" spans="14:22">
      <c r="T1143" s="302"/>
    </row>
    <row r="1144" spans="14:22">
      <c r="T1144" s="302"/>
    </row>
    <row r="1145" spans="14:22">
      <c r="T1145" s="302"/>
    </row>
    <row r="1146" spans="14:22">
      <c r="T1146" s="302"/>
    </row>
    <row r="1147" spans="14:22">
      <c r="T1147" s="302"/>
    </row>
    <row r="1148" spans="14:22">
      <c r="T1148" s="302"/>
    </row>
    <row r="1149" spans="14:22">
      <c r="T1149" s="302"/>
    </row>
    <row r="1150" spans="14:22">
      <c r="T1150" s="302"/>
    </row>
    <row r="1151" spans="14:22">
      <c r="T1151" s="302"/>
    </row>
    <row r="1152" spans="14:22">
      <c r="T1152" s="302"/>
    </row>
    <row r="1153" spans="20:20">
      <c r="T1153" s="302"/>
    </row>
    <row r="1154" spans="20:20">
      <c r="T1154" s="302"/>
    </row>
    <row r="1155" spans="20:20">
      <c r="T1155" s="302"/>
    </row>
    <row r="1156" spans="20:20">
      <c r="T1156" s="302"/>
    </row>
    <row r="1157" spans="20:20">
      <c r="T1157" s="302"/>
    </row>
    <row r="1158" spans="20:20">
      <c r="T1158" s="302"/>
    </row>
    <row r="1159" spans="20:20">
      <c r="T1159" s="302"/>
    </row>
    <row r="1160" spans="20:20">
      <c r="T1160" s="302"/>
    </row>
    <row r="1161" spans="20:20">
      <c r="T1161" s="302"/>
    </row>
    <row r="1162" spans="20:20">
      <c r="T1162" s="302"/>
    </row>
    <row r="1163" spans="20:20">
      <c r="T1163" s="302"/>
    </row>
    <row r="1164" spans="20:20">
      <c r="T1164" s="302"/>
    </row>
    <row r="1165" spans="20:20">
      <c r="T1165" s="302"/>
    </row>
    <row r="1166" spans="20:20">
      <c r="T1166" s="302"/>
    </row>
    <row r="1167" spans="20:20">
      <c r="T1167" s="302"/>
    </row>
    <row r="1168" spans="20:20">
      <c r="T1168" s="302"/>
    </row>
    <row r="1169" spans="20:20">
      <c r="T1169" s="302"/>
    </row>
    <row r="1170" spans="20:20">
      <c r="T1170" s="302"/>
    </row>
    <row r="1171" spans="20:20">
      <c r="T1171" s="302"/>
    </row>
    <row r="1172" spans="20:20">
      <c r="T1172" s="302"/>
    </row>
    <row r="1173" spans="20:20">
      <c r="T1173" s="302"/>
    </row>
    <row r="1174" spans="20:20">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c r="B1" s="597" t="s">
        <v>1576</v>
      </c>
      <c r="S1" s="521" t="s">
        <v>99</v>
      </c>
    </row>
    <row r="2" spans="2:85">
      <c r="B2" s="521" t="s">
        <v>1577</v>
      </c>
      <c r="C2" s="521">
        <f>WPArt</f>
        <v>3</v>
      </c>
      <c r="D2" s="598" t="s">
        <v>1578</v>
      </c>
      <c r="E2" s="521" t="str">
        <f ca="1">OFFSET('WP1'!Q4,WPArt,0)</f>
        <v>Erdsonden-Wärmepumpe</v>
      </c>
      <c r="F2" s="521"/>
      <c r="G2" s="521"/>
      <c r="H2" s="521"/>
      <c r="S2" s="595" t="s">
        <v>94</v>
      </c>
    </row>
    <row r="3" spans="2:8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34.9</v>
      </c>
      <c r="BN9" s="556">
        <f t="shared" ca="1" si="12"/>
        <v>34.9</v>
      </c>
      <c r="BO9" s="556">
        <f t="shared" ca="1" si="12"/>
        <v>34.9</v>
      </c>
      <c r="BP9" s="556">
        <f t="shared" ca="1" si="12"/>
        <v>34.9</v>
      </c>
      <c r="BQ9" s="556">
        <f t="shared" ca="1" si="12"/>
        <v>34.9</v>
      </c>
      <c r="BR9" s="556">
        <f t="shared" ca="1" si="12"/>
        <v>34.9</v>
      </c>
      <c r="BS9" s="556">
        <f t="shared" ca="1" si="12"/>
        <v>34.9</v>
      </c>
      <c r="BT9" s="556">
        <f t="shared" ca="1" si="12"/>
        <v>34.9</v>
      </c>
      <c r="BU9" s="556">
        <f t="shared" ca="1" si="12"/>
        <v>34.9</v>
      </c>
      <c r="BV9" s="556">
        <f t="shared" ca="1" si="12"/>
        <v>34.9</v>
      </c>
      <c r="BW9" s="556">
        <f t="shared" ca="1" si="12"/>
        <v>34.9</v>
      </c>
      <c r="BX9" s="556">
        <f t="shared" ca="1" si="12"/>
        <v>34.9</v>
      </c>
      <c r="BY9" s="556">
        <f t="shared" ca="1" si="12"/>
        <v>34.9</v>
      </c>
      <c r="BZ9" s="556">
        <f t="shared" ca="1" si="12"/>
        <v>34.9</v>
      </c>
      <c r="CA9" s="556">
        <f t="shared" ca="1" si="12"/>
        <v>34.9</v>
      </c>
      <c r="CB9" s="556">
        <f t="shared" ca="1" si="12"/>
        <v>34.9</v>
      </c>
      <c r="CC9" s="556">
        <f t="shared" ca="1" si="12"/>
        <v>34.9</v>
      </c>
      <c r="CD9" s="556">
        <f t="shared" ca="1" si="12"/>
        <v>34.9</v>
      </c>
      <c r="CE9" s="556">
        <f t="shared" ca="1" si="12"/>
        <v>34.9</v>
      </c>
      <c r="CF9" s="556">
        <f t="shared" ca="1" si="12"/>
        <v>34.9</v>
      </c>
      <c r="CG9" s="556">
        <f t="shared" ca="1" si="12"/>
        <v>34.9</v>
      </c>
    </row>
    <row r="10" spans="2:85" ht="15.7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34.9</v>
      </c>
      <c r="BA10" s="556">
        <f t="shared" ca="1" si="14"/>
        <v>34.9</v>
      </c>
      <c r="BB10" s="556">
        <f t="shared" ca="1" si="14"/>
        <v>34.9</v>
      </c>
      <c r="BC10" s="556">
        <f t="shared" ca="1" si="14"/>
        <v>34.9</v>
      </c>
      <c r="BD10" s="556">
        <f t="shared" ca="1" si="14"/>
        <v>34.9</v>
      </c>
      <c r="BE10" s="556">
        <f t="shared" ca="1" si="14"/>
        <v>34.9</v>
      </c>
      <c r="BF10" s="556">
        <f t="shared" ca="1" si="14"/>
        <v>34.9</v>
      </c>
      <c r="BG10" s="556">
        <f t="shared" ca="1" si="14"/>
        <v>34.9</v>
      </c>
      <c r="BH10" s="556">
        <f t="shared" ca="1" si="14"/>
        <v>34.9</v>
      </c>
      <c r="BI10" s="556">
        <f t="shared" ca="1" si="14"/>
        <v>34.9</v>
      </c>
      <c r="BJ10" s="556">
        <f t="shared" ca="1" si="14"/>
        <v>34.9</v>
      </c>
      <c r="BK10" s="556">
        <f t="shared" ca="1" si="14"/>
        <v>34.9</v>
      </c>
      <c r="BL10" s="556">
        <f t="shared" ca="1" si="14"/>
        <v>34.9</v>
      </c>
      <c r="BM10" s="556">
        <f t="shared" ca="1" si="14"/>
        <v>34.9</v>
      </c>
      <c r="BN10" s="556">
        <f t="shared" ca="1" si="14"/>
        <v>34.9</v>
      </c>
      <c r="BO10" s="556">
        <f t="shared" ca="1" si="14"/>
        <v>34.9</v>
      </c>
      <c r="BP10" s="556">
        <f t="shared" ca="1" si="14"/>
        <v>34.9</v>
      </c>
      <c r="BQ10" s="556">
        <f t="shared" ca="1" si="14"/>
        <v>34.9</v>
      </c>
      <c r="BR10" s="556">
        <f t="shared" ca="1" si="14"/>
        <v>34.9</v>
      </c>
      <c r="BS10" s="556">
        <f t="shared" ca="1" si="14"/>
        <v>34.9</v>
      </c>
      <c r="BT10" s="556">
        <f t="shared" ca="1" si="14"/>
        <v>34.9</v>
      </c>
      <c r="BU10" s="556">
        <f t="shared" ca="1" si="14"/>
        <v>34.9</v>
      </c>
      <c r="BV10" s="556">
        <f t="shared" ca="1" si="14"/>
        <v>34.9</v>
      </c>
      <c r="BW10" s="556">
        <f t="shared" ca="1" si="14"/>
        <v>34.9</v>
      </c>
      <c r="BX10" s="556">
        <f t="shared" ca="1" si="14"/>
        <v>34.9</v>
      </c>
      <c r="BY10" s="556">
        <f t="shared" ca="1" si="14"/>
        <v>34.9</v>
      </c>
      <c r="BZ10" s="556">
        <f t="shared" ca="1" si="14"/>
        <v>34.9</v>
      </c>
      <c r="CA10" s="556">
        <f t="shared" ca="1" si="14"/>
        <v>34.9</v>
      </c>
      <c r="CB10" s="556">
        <f t="shared" ca="1" si="14"/>
        <v>34.9</v>
      </c>
      <c r="CC10" s="556">
        <f t="shared" ca="1" si="14"/>
        <v>34.9</v>
      </c>
      <c r="CD10" s="556">
        <f t="shared" ca="1" si="14"/>
        <v>34.9</v>
      </c>
      <c r="CE10" s="556">
        <f t="shared" ca="1" si="14"/>
        <v>34.9</v>
      </c>
      <c r="CF10" s="556">
        <f t="shared" ca="1" si="14"/>
        <v>34.9</v>
      </c>
      <c r="CG10" s="556">
        <f t="shared" ca="1" si="14"/>
        <v>34.9</v>
      </c>
    </row>
    <row r="11" spans="2:85">
      <c r="B11" s="380">
        <v>35</v>
      </c>
      <c r="C11" s="563" t="s">
        <v>2135</v>
      </c>
      <c r="D11" s="564">
        <f ca="1">WP_Daten!G5</f>
        <v>0</v>
      </c>
      <c r="E11" s="565">
        <f ca="1">WP_Daten!I5</f>
        <v>0</v>
      </c>
      <c r="F11" s="565">
        <f ca="1">WP_Daten!K5</f>
        <v>0</v>
      </c>
      <c r="G11" s="565">
        <f ca="1">WP_Daten!M5</f>
        <v>0</v>
      </c>
      <c r="H11" s="649">
        <f ca="1">WP_Daten!O5</f>
        <v>34.9</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31.9</v>
      </c>
      <c r="BN11" s="556">
        <f t="shared" ca="1" si="16"/>
        <v>31.9</v>
      </c>
      <c r="BO11" s="556">
        <f t="shared" ca="1" si="16"/>
        <v>31.9</v>
      </c>
      <c r="BP11" s="556">
        <f t="shared" ca="1" si="16"/>
        <v>31.9</v>
      </c>
      <c r="BQ11" s="556">
        <f t="shared" ca="1" si="16"/>
        <v>31.9</v>
      </c>
      <c r="BR11" s="556">
        <f t="shared" ca="1" si="16"/>
        <v>31.9</v>
      </c>
      <c r="BS11" s="556">
        <f t="shared" ca="1" si="16"/>
        <v>31.9</v>
      </c>
      <c r="BT11" s="556">
        <f t="shared" ca="1" si="16"/>
        <v>31.9</v>
      </c>
      <c r="BU11" s="556">
        <f t="shared" ca="1" si="16"/>
        <v>31.9</v>
      </c>
      <c r="BV11" s="556">
        <f t="shared" ca="1" si="16"/>
        <v>31.9</v>
      </c>
      <c r="BW11" s="556">
        <f t="shared" ca="1" si="16"/>
        <v>31.9</v>
      </c>
      <c r="BX11" s="556">
        <f t="shared" ca="1" si="16"/>
        <v>31.9</v>
      </c>
      <c r="BY11" s="556">
        <f t="shared" ca="1" si="16"/>
        <v>31.9</v>
      </c>
      <c r="BZ11" s="556">
        <f t="shared" ca="1" si="16"/>
        <v>31.9</v>
      </c>
      <c r="CA11" s="556">
        <f t="shared" ca="1" si="16"/>
        <v>31.9</v>
      </c>
      <c r="CB11" s="556">
        <f t="shared" ca="1" si="16"/>
        <v>31.9</v>
      </c>
      <c r="CC11" s="556">
        <f t="shared" ca="1" si="16"/>
        <v>31.9</v>
      </c>
      <c r="CD11" s="556">
        <f t="shared" ca="1" si="16"/>
        <v>31.9</v>
      </c>
      <c r="CE11" s="556">
        <f t="shared" ca="1" si="16"/>
        <v>31.9</v>
      </c>
      <c r="CF11" s="556">
        <f t="shared" ca="1" si="16"/>
        <v>31.9</v>
      </c>
      <c r="CG11" s="556">
        <f t="shared" ca="1" si="16"/>
        <v>31.9</v>
      </c>
    </row>
    <row r="12" spans="2:85">
      <c r="B12" s="557"/>
      <c r="C12" s="568" t="s">
        <v>774</v>
      </c>
      <c r="D12" s="569">
        <f ca="1">WP_Daten!H5</f>
        <v>0</v>
      </c>
      <c r="E12" s="570">
        <f ca="1">WP_Daten!J5</f>
        <v>0</v>
      </c>
      <c r="F12" s="570">
        <f ca="1">WP_Daten!L5</f>
        <v>0</v>
      </c>
      <c r="G12" s="570">
        <f ca="1">WP_Daten!N5</f>
        <v>0</v>
      </c>
      <c r="H12" s="650">
        <f ca="1">WP_Daten!P5</f>
        <v>4.5</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31.9</v>
      </c>
      <c r="BA12" s="556">
        <f t="shared" ca="1" si="18"/>
        <v>31.9</v>
      </c>
      <c r="BB12" s="556">
        <f t="shared" ca="1" si="18"/>
        <v>31.9</v>
      </c>
      <c r="BC12" s="556">
        <f t="shared" ca="1" si="18"/>
        <v>31.9</v>
      </c>
      <c r="BD12" s="556">
        <f t="shared" ca="1" si="18"/>
        <v>31.9</v>
      </c>
      <c r="BE12" s="556">
        <f t="shared" ca="1" si="18"/>
        <v>31.9</v>
      </c>
      <c r="BF12" s="556">
        <f t="shared" ca="1" si="18"/>
        <v>31.9</v>
      </c>
      <c r="BG12" s="556">
        <f t="shared" ca="1" si="18"/>
        <v>31.9</v>
      </c>
      <c r="BH12" s="556">
        <f t="shared" ca="1" si="18"/>
        <v>31.9</v>
      </c>
      <c r="BI12" s="556">
        <f t="shared" ca="1" si="18"/>
        <v>31.9</v>
      </c>
      <c r="BJ12" s="556">
        <f t="shared" ca="1" si="18"/>
        <v>31.9</v>
      </c>
      <c r="BK12" s="556">
        <f t="shared" ca="1" si="18"/>
        <v>31.9</v>
      </c>
      <c r="BL12" s="556">
        <f t="shared" ca="1" si="18"/>
        <v>31.9</v>
      </c>
      <c r="BM12" s="556">
        <f t="shared" ca="1" si="18"/>
        <v>31.9</v>
      </c>
      <c r="BN12" s="556">
        <f t="shared" ca="1" si="18"/>
        <v>31.9</v>
      </c>
      <c r="BO12" s="556">
        <f t="shared" ca="1" si="18"/>
        <v>31.9</v>
      </c>
      <c r="BP12" s="556">
        <f t="shared" ca="1" si="18"/>
        <v>31.9</v>
      </c>
      <c r="BQ12" s="556">
        <f t="shared" ca="1" si="18"/>
        <v>31.9</v>
      </c>
      <c r="BR12" s="556">
        <f t="shared" ca="1" si="18"/>
        <v>31.9</v>
      </c>
      <c r="BS12" s="556">
        <f t="shared" ca="1" si="18"/>
        <v>31.9</v>
      </c>
      <c r="BT12" s="556">
        <f t="shared" ca="1" si="18"/>
        <v>31.9</v>
      </c>
      <c r="BU12" s="556">
        <f t="shared" ca="1" si="18"/>
        <v>31.9</v>
      </c>
      <c r="BV12" s="556">
        <f t="shared" ca="1" si="18"/>
        <v>31.9</v>
      </c>
      <c r="BW12" s="556">
        <f t="shared" ca="1" si="18"/>
        <v>31.9</v>
      </c>
      <c r="BX12" s="556">
        <f t="shared" ca="1" si="18"/>
        <v>31.9</v>
      </c>
      <c r="BY12" s="556">
        <f t="shared" ca="1" si="18"/>
        <v>31.9</v>
      </c>
      <c r="BZ12" s="556">
        <f t="shared" ca="1" si="18"/>
        <v>31.9</v>
      </c>
      <c r="CA12" s="556">
        <f t="shared" ca="1" si="18"/>
        <v>31.9</v>
      </c>
      <c r="CB12" s="556">
        <f t="shared" ca="1" si="18"/>
        <v>31.9</v>
      </c>
      <c r="CC12" s="556">
        <f t="shared" ca="1" si="18"/>
        <v>31.9</v>
      </c>
      <c r="CD12" s="556">
        <f t="shared" ca="1" si="18"/>
        <v>31.9</v>
      </c>
      <c r="CE12" s="556">
        <f t="shared" ca="1" si="18"/>
        <v>31.9</v>
      </c>
      <c r="CF12" s="556">
        <f t="shared" ca="1" si="18"/>
        <v>31.9</v>
      </c>
      <c r="CG12" s="556">
        <f t="shared" ca="1" si="18"/>
        <v>31.9</v>
      </c>
    </row>
    <row r="13" spans="2:85">
      <c r="B13" s="380">
        <v>55</v>
      </c>
      <c r="C13" s="563" t="s">
        <v>2135</v>
      </c>
      <c r="D13" s="572"/>
      <c r="E13" s="565">
        <f ca="1">WP_Daten!Q5</f>
        <v>0</v>
      </c>
      <c r="F13" s="566"/>
      <c r="G13" s="565">
        <f ca="1">WP_Daten!S5</f>
        <v>0</v>
      </c>
      <c r="H13" s="565">
        <f ca="1">WP_Daten!U5</f>
        <v>31.9</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v>
      </c>
      <c r="BN13" s="573">
        <f t="shared" ca="1" si="19"/>
        <v>4.5</v>
      </c>
      <c r="BO13" s="573">
        <f t="shared" ca="1" si="19"/>
        <v>4.5</v>
      </c>
      <c r="BP13" s="573">
        <f t="shared" ca="1" si="19"/>
        <v>4.5</v>
      </c>
      <c r="BQ13" s="573">
        <f t="shared" ca="1" si="19"/>
        <v>4.5</v>
      </c>
      <c r="BR13" s="573">
        <f t="shared" ca="1" si="19"/>
        <v>4.5</v>
      </c>
      <c r="BS13" s="573">
        <f t="shared" ca="1" si="19"/>
        <v>4.5</v>
      </c>
      <c r="BT13" s="573">
        <f t="shared" ca="1" si="19"/>
        <v>4.5</v>
      </c>
      <c r="BU13" s="573">
        <f t="shared" ca="1" si="19"/>
        <v>4.5</v>
      </c>
      <c r="BV13" s="573">
        <f t="shared" ca="1" si="19"/>
        <v>4.5</v>
      </c>
      <c r="BW13" s="573">
        <f t="shared" ca="1" si="19"/>
        <v>4.5</v>
      </c>
      <c r="BX13" s="573">
        <f t="shared" ca="1" si="19"/>
        <v>4.5</v>
      </c>
      <c r="BY13" s="573">
        <f t="shared" ca="1" si="19"/>
        <v>4.5</v>
      </c>
      <c r="BZ13" s="573">
        <f t="shared" ca="1" si="19"/>
        <v>4.5</v>
      </c>
      <c r="CA13" s="573">
        <f t="shared" ca="1" si="19"/>
        <v>4.5</v>
      </c>
      <c r="CB13" s="573">
        <f t="shared" ca="1" si="19"/>
        <v>4.5</v>
      </c>
      <c r="CC13" s="573">
        <f t="shared" ca="1" si="19"/>
        <v>4.5</v>
      </c>
      <c r="CD13" s="573">
        <f t="shared" ca="1" si="19"/>
        <v>4.5</v>
      </c>
      <c r="CE13" s="573">
        <f t="shared" ca="1" si="19"/>
        <v>4.5</v>
      </c>
      <c r="CF13" s="573">
        <f t="shared" ca="1" si="19"/>
        <v>4.5</v>
      </c>
      <c r="CG13" s="642">
        <f ca="1">OFFSET($C$32,0,CG$3)</f>
        <v>4.5</v>
      </c>
    </row>
    <row r="14" spans="2:85">
      <c r="B14" s="557"/>
      <c r="C14" s="568" t="s">
        <v>774</v>
      </c>
      <c r="D14" s="574"/>
      <c r="E14" s="570">
        <f ca="1">WP_Daten!R5</f>
        <v>0</v>
      </c>
      <c r="F14" s="571"/>
      <c r="G14" s="570">
        <f ca="1">WP_Daten!T5</f>
        <v>0</v>
      </c>
      <c r="H14" s="570">
        <f ca="1">WP_Daten!V5</f>
        <v>2.6</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v>
      </c>
      <c r="BA14" s="573">
        <f t="shared" ca="1" si="20"/>
        <v>4.5</v>
      </c>
      <c r="BB14" s="573">
        <f t="shared" ca="1" si="20"/>
        <v>4.5</v>
      </c>
      <c r="BC14" s="573">
        <f t="shared" ca="1" si="20"/>
        <v>4.5</v>
      </c>
      <c r="BD14" s="573">
        <f t="shared" ca="1" si="20"/>
        <v>4.5</v>
      </c>
      <c r="BE14" s="573">
        <f t="shared" ca="1" si="20"/>
        <v>4.5</v>
      </c>
      <c r="BF14" s="573">
        <f t="shared" ca="1" si="20"/>
        <v>4.5</v>
      </c>
      <c r="BG14" s="573">
        <f t="shared" ca="1" si="20"/>
        <v>4.5</v>
      </c>
      <c r="BH14" s="573">
        <f t="shared" ca="1" si="20"/>
        <v>4.5</v>
      </c>
      <c r="BI14" s="573">
        <f t="shared" ca="1" si="20"/>
        <v>4.5</v>
      </c>
      <c r="BJ14" s="573">
        <f t="shared" ca="1" si="20"/>
        <v>4.5</v>
      </c>
      <c r="BK14" s="573">
        <f t="shared" ca="1" si="20"/>
        <v>4.5</v>
      </c>
      <c r="BL14" s="573">
        <f t="shared" ca="1" si="20"/>
        <v>4.5</v>
      </c>
      <c r="BM14" s="573">
        <f t="shared" ca="1" si="20"/>
        <v>4.5</v>
      </c>
      <c r="BN14" s="573">
        <f t="shared" ca="1" si="20"/>
        <v>4.5</v>
      </c>
      <c r="BO14" s="573">
        <f t="shared" ca="1" si="20"/>
        <v>4.5</v>
      </c>
      <c r="BP14" s="573">
        <f t="shared" ca="1" si="20"/>
        <v>4.5</v>
      </c>
      <c r="BQ14" s="573">
        <f t="shared" ca="1" si="20"/>
        <v>4.5</v>
      </c>
      <c r="BR14" s="573">
        <f t="shared" ca="1" si="20"/>
        <v>4.5</v>
      </c>
      <c r="BS14" s="573">
        <f t="shared" ca="1" si="20"/>
        <v>4.5</v>
      </c>
      <c r="BT14" s="573">
        <f t="shared" ca="1" si="20"/>
        <v>4.5</v>
      </c>
      <c r="BU14" s="573">
        <f t="shared" ca="1" si="20"/>
        <v>4.5</v>
      </c>
      <c r="BV14" s="573">
        <f t="shared" ca="1" si="20"/>
        <v>4.5</v>
      </c>
      <c r="BW14" s="573">
        <f t="shared" ca="1" si="20"/>
        <v>4.5</v>
      </c>
      <c r="BX14" s="573">
        <f t="shared" ca="1" si="20"/>
        <v>4.5</v>
      </c>
      <c r="BY14" s="573">
        <f t="shared" ca="1" si="20"/>
        <v>4.5</v>
      </c>
      <c r="BZ14" s="573">
        <f t="shared" ca="1" si="20"/>
        <v>4.5</v>
      </c>
      <c r="CA14" s="573">
        <f t="shared" ca="1" si="20"/>
        <v>4.5</v>
      </c>
      <c r="CB14" s="573">
        <f t="shared" ca="1" si="20"/>
        <v>4.5</v>
      </c>
      <c r="CC14" s="573">
        <f t="shared" ca="1" si="20"/>
        <v>4.5</v>
      </c>
      <c r="CD14" s="573">
        <f t="shared" ca="1" si="20"/>
        <v>4.5</v>
      </c>
      <c r="CE14" s="573">
        <f t="shared" ca="1" si="20"/>
        <v>4.5</v>
      </c>
      <c r="CF14" s="573">
        <f t="shared" ca="1" si="20"/>
        <v>4.5</v>
      </c>
      <c r="CG14" s="642">
        <f ca="1">OFFSET($C$32,0,CG$4)</f>
        <v>4.5</v>
      </c>
    </row>
    <row r="15" spans="2:85">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2.6</v>
      </c>
      <c r="BN15" s="573">
        <f t="shared" ca="1" si="21"/>
        <v>2.6</v>
      </c>
      <c r="BO15" s="573">
        <f t="shared" ca="1" si="21"/>
        <v>2.6</v>
      </c>
      <c r="BP15" s="573">
        <f t="shared" ca="1" si="21"/>
        <v>2.6</v>
      </c>
      <c r="BQ15" s="573">
        <f t="shared" ca="1" si="21"/>
        <v>2.6</v>
      </c>
      <c r="BR15" s="573">
        <f t="shared" ca="1" si="21"/>
        <v>2.6</v>
      </c>
      <c r="BS15" s="573">
        <f t="shared" ca="1" si="21"/>
        <v>2.6</v>
      </c>
      <c r="BT15" s="573">
        <f t="shared" ca="1" si="21"/>
        <v>2.6</v>
      </c>
      <c r="BU15" s="573">
        <f t="shared" ca="1" si="21"/>
        <v>2.6</v>
      </c>
      <c r="BV15" s="573">
        <f t="shared" ca="1" si="21"/>
        <v>2.6</v>
      </c>
      <c r="BW15" s="573">
        <f t="shared" ca="1" si="21"/>
        <v>2.6</v>
      </c>
      <c r="BX15" s="573">
        <f t="shared" ca="1" si="21"/>
        <v>2.6</v>
      </c>
      <c r="BY15" s="573">
        <f t="shared" ca="1" si="21"/>
        <v>2.6</v>
      </c>
      <c r="BZ15" s="573">
        <f t="shared" ca="1" si="21"/>
        <v>2.6</v>
      </c>
      <c r="CA15" s="573">
        <f t="shared" ca="1" si="21"/>
        <v>2.6</v>
      </c>
      <c r="CB15" s="573">
        <f t="shared" ca="1" si="21"/>
        <v>2.6</v>
      </c>
      <c r="CC15" s="573">
        <f t="shared" ca="1" si="21"/>
        <v>2.6</v>
      </c>
      <c r="CD15" s="573">
        <f t="shared" ca="1" si="21"/>
        <v>2.6</v>
      </c>
      <c r="CE15" s="573">
        <f t="shared" ca="1" si="21"/>
        <v>2.6</v>
      </c>
      <c r="CF15" s="573">
        <f t="shared" ca="1" si="21"/>
        <v>2.6</v>
      </c>
      <c r="CG15" s="642">
        <f ca="1">OFFSET($C$35,0,CG$3)</f>
        <v>2.6</v>
      </c>
    </row>
    <row r="16" spans="2:85">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2.6</v>
      </c>
      <c r="BA16" s="573">
        <f t="shared" ca="1" si="22"/>
        <v>2.6</v>
      </c>
      <c r="BB16" s="573">
        <f t="shared" ca="1" si="22"/>
        <v>2.6</v>
      </c>
      <c r="BC16" s="573">
        <f t="shared" ca="1" si="22"/>
        <v>2.6</v>
      </c>
      <c r="BD16" s="573">
        <f t="shared" ca="1" si="22"/>
        <v>2.6</v>
      </c>
      <c r="BE16" s="573">
        <f t="shared" ca="1" si="22"/>
        <v>2.6</v>
      </c>
      <c r="BF16" s="573">
        <f t="shared" ca="1" si="22"/>
        <v>2.6</v>
      </c>
      <c r="BG16" s="573">
        <f t="shared" ca="1" si="22"/>
        <v>2.6</v>
      </c>
      <c r="BH16" s="573">
        <f t="shared" ca="1" si="22"/>
        <v>2.6</v>
      </c>
      <c r="BI16" s="573">
        <f t="shared" ca="1" si="22"/>
        <v>2.6</v>
      </c>
      <c r="BJ16" s="573">
        <f t="shared" ca="1" si="22"/>
        <v>2.6</v>
      </c>
      <c r="BK16" s="573">
        <f t="shared" ca="1" si="22"/>
        <v>2.6</v>
      </c>
      <c r="BL16" s="573">
        <f t="shared" ca="1" si="22"/>
        <v>2.6</v>
      </c>
      <c r="BM16" s="573">
        <f t="shared" ca="1" si="22"/>
        <v>2.6</v>
      </c>
      <c r="BN16" s="573">
        <f t="shared" ca="1" si="22"/>
        <v>2.6</v>
      </c>
      <c r="BO16" s="573">
        <f t="shared" ca="1" si="22"/>
        <v>2.6</v>
      </c>
      <c r="BP16" s="573">
        <f t="shared" ca="1" si="22"/>
        <v>2.6</v>
      </c>
      <c r="BQ16" s="573">
        <f t="shared" ca="1" si="22"/>
        <v>2.6</v>
      </c>
      <c r="BR16" s="573">
        <f t="shared" ca="1" si="22"/>
        <v>2.6</v>
      </c>
      <c r="BS16" s="573">
        <f t="shared" ca="1" si="22"/>
        <v>2.6</v>
      </c>
      <c r="BT16" s="573">
        <f t="shared" ca="1" si="22"/>
        <v>2.6</v>
      </c>
      <c r="BU16" s="573">
        <f t="shared" ca="1" si="22"/>
        <v>2.6</v>
      </c>
      <c r="BV16" s="573">
        <f t="shared" ca="1" si="22"/>
        <v>2.6</v>
      </c>
      <c r="BW16" s="573">
        <f t="shared" ca="1" si="22"/>
        <v>2.6</v>
      </c>
      <c r="BX16" s="573">
        <f t="shared" ca="1" si="22"/>
        <v>2.6</v>
      </c>
      <c r="BY16" s="573">
        <f t="shared" ca="1" si="22"/>
        <v>2.6</v>
      </c>
      <c r="BZ16" s="573">
        <f t="shared" ca="1" si="22"/>
        <v>2.6</v>
      </c>
      <c r="CA16" s="573">
        <f t="shared" ca="1" si="22"/>
        <v>2.6</v>
      </c>
      <c r="CB16" s="573">
        <f t="shared" ca="1" si="22"/>
        <v>2.6</v>
      </c>
      <c r="CC16" s="573">
        <f t="shared" ca="1" si="22"/>
        <v>2.6</v>
      </c>
      <c r="CD16" s="573">
        <f t="shared" ca="1" si="22"/>
        <v>2.6</v>
      </c>
      <c r="CE16" s="573">
        <f t="shared" ca="1" si="22"/>
        <v>2.6</v>
      </c>
      <c r="CF16" s="573">
        <f t="shared" ca="1" si="22"/>
        <v>2.6</v>
      </c>
      <c r="CG16" s="642">
        <f ca="1">OFFSET($C$35,0,CG$4)</f>
        <v>2.6</v>
      </c>
    </row>
    <row r="17" spans="2:85" ht="15.75">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0.34615384615384615</v>
      </c>
      <c r="BB17" s="573">
        <f t="shared" ca="1" si="24"/>
        <v>0.69230769230769229</v>
      </c>
      <c r="BC17" s="573">
        <f t="shared" ca="1" si="24"/>
        <v>1.0384615384615383</v>
      </c>
      <c r="BD17" s="573">
        <f t="shared" ca="1" si="24"/>
        <v>1.3846153846153846</v>
      </c>
      <c r="BE17" s="573">
        <f t="shared" ca="1" si="24"/>
        <v>1.7307692307692308</v>
      </c>
      <c r="BF17" s="573">
        <f t="shared" ca="1" si="24"/>
        <v>2.0769230769230766</v>
      </c>
      <c r="BG17" s="573">
        <f t="shared" ca="1" si="24"/>
        <v>2.4230769230769229</v>
      </c>
      <c r="BH17" s="573">
        <f t="shared" ca="1" si="24"/>
        <v>2.7692307692307692</v>
      </c>
      <c r="BI17" s="573">
        <f t="shared" ca="1" si="24"/>
        <v>3.1153846153846154</v>
      </c>
      <c r="BJ17" s="573">
        <f t="shared" ca="1" si="24"/>
        <v>3.4615384615384617</v>
      </c>
      <c r="BK17" s="573">
        <f t="shared" ca="1" si="24"/>
        <v>3.8076923076923075</v>
      </c>
      <c r="BL17" s="573">
        <f t="shared" ca="1" si="24"/>
        <v>4.1538461538461533</v>
      </c>
      <c r="BM17" s="573">
        <f t="shared" ca="1" si="24"/>
        <v>4.5</v>
      </c>
      <c r="BN17" s="573">
        <f t="shared" ca="1" si="24"/>
        <v>4.5</v>
      </c>
      <c r="BO17" s="573">
        <f t="shared" ca="1" si="24"/>
        <v>4.5</v>
      </c>
      <c r="BP17" s="573">
        <f t="shared" ca="1" si="24"/>
        <v>4.5</v>
      </c>
      <c r="BQ17" s="573">
        <f t="shared" ca="1" si="24"/>
        <v>4.5</v>
      </c>
      <c r="BR17" s="573">
        <f t="shared" ca="1" si="24"/>
        <v>4.5</v>
      </c>
      <c r="BS17" s="573">
        <f t="shared" ca="1" si="24"/>
        <v>4.5</v>
      </c>
      <c r="BT17" s="573">
        <f t="shared" ca="1" si="24"/>
        <v>4.5</v>
      </c>
      <c r="BU17" s="573">
        <f t="shared" ca="1" si="24"/>
        <v>4.5</v>
      </c>
      <c r="BV17" s="573">
        <f t="shared" ca="1" si="24"/>
        <v>4.5</v>
      </c>
      <c r="BW17" s="573">
        <f t="shared" ca="1" si="24"/>
        <v>4.5</v>
      </c>
      <c r="BX17" s="573">
        <f t="shared" ca="1" si="24"/>
        <v>4.5</v>
      </c>
      <c r="BY17" s="573">
        <f t="shared" ca="1" si="24"/>
        <v>4.5</v>
      </c>
      <c r="BZ17" s="573">
        <f t="shared" ca="1" si="24"/>
        <v>4.5</v>
      </c>
      <c r="CA17" s="573">
        <f t="shared" ca="1" si="24"/>
        <v>4.5</v>
      </c>
      <c r="CB17" s="573">
        <f t="shared" ca="1" si="24"/>
        <v>4.5</v>
      </c>
      <c r="CC17" s="573">
        <f t="shared" ca="1" si="24"/>
        <v>4.5</v>
      </c>
      <c r="CD17" s="573">
        <f t="shared" ca="1" si="24"/>
        <v>4.5</v>
      </c>
      <c r="CE17" s="573">
        <f t="shared" ca="1" si="24"/>
        <v>4.5</v>
      </c>
      <c r="CF17" s="573">
        <f t="shared" ca="1" si="24"/>
        <v>4.5</v>
      </c>
      <c r="CG17" s="642">
        <f t="shared" ca="1" si="24"/>
        <v>4.5</v>
      </c>
    </row>
    <row r="18" spans="2:85" ht="15.75">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v>
      </c>
      <c r="BB18" s="573">
        <f t="shared" ca="1" si="26"/>
        <v>0.4</v>
      </c>
      <c r="BC18" s="573">
        <f t="shared" ca="1" si="26"/>
        <v>0.60000000000000009</v>
      </c>
      <c r="BD18" s="573">
        <f t="shared" ca="1" si="26"/>
        <v>0.8</v>
      </c>
      <c r="BE18" s="573">
        <f t="shared" ca="1" si="26"/>
        <v>1</v>
      </c>
      <c r="BF18" s="573">
        <f t="shared" ca="1" si="26"/>
        <v>1.2000000000000002</v>
      </c>
      <c r="BG18" s="573">
        <f t="shared" ca="1" si="26"/>
        <v>1.4000000000000001</v>
      </c>
      <c r="BH18" s="573">
        <f t="shared" ca="1" si="26"/>
        <v>1.6</v>
      </c>
      <c r="BI18" s="573">
        <f t="shared" ca="1" si="26"/>
        <v>1.8</v>
      </c>
      <c r="BJ18" s="573">
        <f t="shared" ca="1" si="26"/>
        <v>2</v>
      </c>
      <c r="BK18" s="573">
        <f t="shared" ca="1" si="26"/>
        <v>2.2000000000000002</v>
      </c>
      <c r="BL18" s="573">
        <f t="shared" ca="1" si="26"/>
        <v>2.4000000000000004</v>
      </c>
      <c r="BM18" s="573">
        <f t="shared" ca="1" si="26"/>
        <v>2.6</v>
      </c>
      <c r="BN18" s="573">
        <f t="shared" ca="1" si="26"/>
        <v>2.6</v>
      </c>
      <c r="BO18" s="573">
        <f t="shared" ca="1" si="26"/>
        <v>2.6</v>
      </c>
      <c r="BP18" s="573">
        <f t="shared" ca="1" si="26"/>
        <v>2.6</v>
      </c>
      <c r="BQ18" s="573">
        <f t="shared" ca="1" si="26"/>
        <v>2.6</v>
      </c>
      <c r="BR18" s="573">
        <f t="shared" ca="1" si="26"/>
        <v>2.6</v>
      </c>
      <c r="BS18" s="573">
        <f t="shared" ca="1" si="26"/>
        <v>2.6</v>
      </c>
      <c r="BT18" s="573">
        <f t="shared" ca="1" si="26"/>
        <v>2.6</v>
      </c>
      <c r="BU18" s="573">
        <f t="shared" ca="1" si="26"/>
        <v>2.6</v>
      </c>
      <c r="BV18" s="573">
        <f t="shared" ca="1" si="26"/>
        <v>2.6</v>
      </c>
      <c r="BW18" s="573">
        <f t="shared" ca="1" si="26"/>
        <v>2.6</v>
      </c>
      <c r="BX18" s="573">
        <f t="shared" ca="1" si="26"/>
        <v>2.6</v>
      </c>
      <c r="BY18" s="573">
        <f t="shared" ca="1" si="26"/>
        <v>2.6</v>
      </c>
      <c r="BZ18" s="573">
        <f t="shared" ca="1" si="26"/>
        <v>2.6</v>
      </c>
      <c r="CA18" s="573">
        <f t="shared" ca="1" si="26"/>
        <v>2.6</v>
      </c>
      <c r="CB18" s="573">
        <f t="shared" ca="1" si="26"/>
        <v>2.6</v>
      </c>
      <c r="CC18" s="573">
        <f t="shared" ca="1" si="26"/>
        <v>2.6</v>
      </c>
      <c r="CD18" s="573">
        <f t="shared" ca="1" si="26"/>
        <v>2.6</v>
      </c>
      <c r="CE18" s="573">
        <f t="shared" ca="1" si="26"/>
        <v>2.6</v>
      </c>
      <c r="CF18" s="573">
        <f t="shared" ca="1" si="26"/>
        <v>2.6</v>
      </c>
      <c r="CG18" s="642">
        <f t="shared" ca="1" si="26"/>
        <v>2.6</v>
      </c>
    </row>
    <row r="19" spans="2:8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34.9</v>
      </c>
      <c r="J19" s="589">
        <f ca="1">I19</f>
        <v>34.9</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3.0329884297108051E-2</v>
      </c>
      <c r="BB19">
        <f t="shared" ca="1" si="28"/>
        <v>5.8413110498134031E-2</v>
      </c>
      <c r="BC19">
        <f t="shared" ca="1" si="28"/>
        <v>8.4249678603077915E-2</v>
      </c>
      <c r="BD19">
        <f t="shared" ca="1" si="28"/>
        <v>0.10783958861193975</v>
      </c>
      <c r="BE19">
        <f t="shared" ca="1" si="28"/>
        <v>0.12918284052471951</v>
      </c>
      <c r="BF19">
        <f t="shared" ca="1" si="28"/>
        <v>0.14827943434141713</v>
      </c>
      <c r="BG19">
        <f t="shared" ca="1" si="28"/>
        <v>0.16512937006203274</v>
      </c>
      <c r="BH19">
        <f t="shared" ca="1" si="28"/>
        <v>0.17973264768656624</v>
      </c>
      <c r="BI19">
        <f t="shared" ca="1" si="28"/>
        <v>0.19208926721501768</v>
      </c>
      <c r="BJ19">
        <f t="shared" ca="1" si="28"/>
        <v>0.20219922864738704</v>
      </c>
      <c r="BK19">
        <f t="shared" ca="1" si="28"/>
        <v>0.21006253198367428</v>
      </c>
      <c r="BL19">
        <f t="shared" ca="1" si="28"/>
        <v>0.21567917722387947</v>
      </c>
      <c r="BM19">
        <f t="shared" ca="1" si="28"/>
        <v>0.21904916436800259</v>
      </c>
      <c r="BN19">
        <f t="shared" ca="1" si="28"/>
        <v>0.21904916436800259</v>
      </c>
      <c r="BO19">
        <f t="shared" ca="1" si="28"/>
        <v>0.21904916436800259</v>
      </c>
      <c r="BP19">
        <f t="shared" ca="1" si="28"/>
        <v>0.21904916436800259</v>
      </c>
      <c r="BQ19">
        <f t="shared" ca="1" si="28"/>
        <v>0.21904916436800259</v>
      </c>
      <c r="BR19">
        <f t="shared" ca="1" si="28"/>
        <v>0.21904916436800259</v>
      </c>
      <c r="BS19">
        <f t="shared" ca="1" si="28"/>
        <v>0.21904916436800259</v>
      </c>
      <c r="BT19">
        <f t="shared" ca="1" si="28"/>
        <v>0.21904916436800259</v>
      </c>
      <c r="BU19">
        <f t="shared" ca="1" si="28"/>
        <v>0.21904916436800259</v>
      </c>
      <c r="BV19">
        <f t="shared" ca="1" si="28"/>
        <v>0.21904916436800259</v>
      </c>
      <c r="BW19">
        <f t="shared" ca="1" si="28"/>
        <v>0.21904916436800259</v>
      </c>
      <c r="BX19">
        <f t="shared" ca="1" si="28"/>
        <v>0.21904916436800259</v>
      </c>
      <c r="BY19">
        <f t="shared" ca="1" si="28"/>
        <v>0.21904916436800259</v>
      </c>
      <c r="BZ19">
        <f t="shared" ca="1" si="28"/>
        <v>0.21904916436800259</v>
      </c>
      <c r="CA19">
        <f t="shared" ca="1" si="28"/>
        <v>0.21904916436800259</v>
      </c>
      <c r="CB19">
        <f t="shared" ca="1" si="28"/>
        <v>0.21904916436800259</v>
      </c>
      <c r="CC19">
        <f t="shared" ca="1" si="28"/>
        <v>0.21904916436800259</v>
      </c>
      <c r="CD19">
        <f t="shared" ca="1" si="28"/>
        <v>0.21904916436800259</v>
      </c>
      <c r="CE19">
        <f t="shared" ca="1" si="28"/>
        <v>0.21904916436800259</v>
      </c>
      <c r="CF19">
        <f t="shared" ca="1" si="28"/>
        <v>0.21904916436800259</v>
      </c>
      <c r="CG19">
        <f ca="1">IF(CG17=0,0,CG17/((CG5+273.15)/(CG5-CG39)))</f>
        <v>0.21904916436800259</v>
      </c>
    </row>
    <row r="20" spans="2:85">
      <c r="B20" s="607"/>
      <c r="C20" s="605" t="s">
        <v>774</v>
      </c>
      <c r="D20" s="586">
        <f ca="1">(($B19+273.15)/($B19-D$18))*D21</f>
        <v>0</v>
      </c>
      <c r="E20" s="580">
        <f t="shared" ca="1" si="27"/>
        <v>0</v>
      </c>
      <c r="F20" s="580">
        <f t="shared" ca="1" si="27"/>
        <v>0</v>
      </c>
      <c r="G20" s="580">
        <f t="shared" ca="1" si="27"/>
        <v>0</v>
      </c>
      <c r="H20" s="580">
        <f t="shared" ca="1" si="27"/>
        <v>0</v>
      </c>
      <c r="I20" s="586">
        <f ca="1">IF(H12&gt;0,H12,H20+N23*(I18-H18))</f>
        <v>4.5</v>
      </c>
      <c r="J20" s="590">
        <f ca="1">I20</f>
        <v>4.5</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2.8645436538168523E-2</v>
      </c>
      <c r="BB20" s="644">
        <f t="shared" ca="1" si="29"/>
        <v>5.6071918330032007E-2</v>
      </c>
      <c r="BC20" s="644">
        <f t="shared" ca="1" si="29"/>
        <v>8.2279445375590454E-2</v>
      </c>
      <c r="BD20" s="644">
        <f t="shared" ca="1" si="29"/>
        <v>0.10726801767484384</v>
      </c>
      <c r="BE20" s="644">
        <f t="shared" ca="1" si="29"/>
        <v>0.13103763522779219</v>
      </c>
      <c r="BF20" s="644">
        <f t="shared" ca="1" si="29"/>
        <v>0.15358829803443549</v>
      </c>
      <c r="BG20" s="644">
        <f t="shared" ca="1" si="29"/>
        <v>0.17492000609477373</v>
      </c>
      <c r="BH20" s="644">
        <f t="shared" ca="1" si="29"/>
        <v>0.19503275940880696</v>
      </c>
      <c r="BI20" s="644">
        <f t="shared" ca="1" si="29"/>
        <v>0.21392655797653515</v>
      </c>
      <c r="BJ20" s="644">
        <f t="shared" ca="1" si="29"/>
        <v>0.23160140179795827</v>
      </c>
      <c r="BK20" s="644">
        <f t="shared" ca="1" si="29"/>
        <v>0.24805729087307637</v>
      </c>
      <c r="BL20" s="644">
        <f t="shared" ca="1" si="29"/>
        <v>0.26329422520188944</v>
      </c>
      <c r="BM20" s="644">
        <f t="shared" ca="1" si="29"/>
        <v>0.27731220478439744</v>
      </c>
      <c r="BN20" s="644">
        <f t="shared" ca="1" si="29"/>
        <v>0.27731220478439744</v>
      </c>
      <c r="BO20" s="644">
        <f t="shared" ca="1" si="29"/>
        <v>0.27731220478439744</v>
      </c>
      <c r="BP20" s="644">
        <f t="shared" ca="1" si="29"/>
        <v>0.27731220478439744</v>
      </c>
      <c r="BQ20" s="644">
        <f t="shared" ca="1" si="29"/>
        <v>0.27731220478439744</v>
      </c>
      <c r="BR20" s="644">
        <f t="shared" ca="1" si="29"/>
        <v>0.27731220478439744</v>
      </c>
      <c r="BS20" s="644">
        <f t="shared" ca="1" si="29"/>
        <v>0.27731220478439744</v>
      </c>
      <c r="BT20" s="644">
        <f t="shared" ca="1" si="29"/>
        <v>0.27731220478439744</v>
      </c>
      <c r="BU20" s="644">
        <f t="shared" ca="1" si="29"/>
        <v>0.27731220478439744</v>
      </c>
      <c r="BV20" s="644">
        <f t="shared" ca="1" si="29"/>
        <v>0.27731220478439744</v>
      </c>
      <c r="BW20" s="644">
        <f t="shared" ca="1" si="29"/>
        <v>0.27731220478439744</v>
      </c>
      <c r="BX20" s="644">
        <f t="shared" ca="1" si="29"/>
        <v>0.27731220478439744</v>
      </c>
      <c r="BY20" s="644">
        <f t="shared" ca="1" si="29"/>
        <v>0.27731220478439744</v>
      </c>
      <c r="BZ20" s="644">
        <f t="shared" ca="1" si="29"/>
        <v>0.27731220478439744</v>
      </c>
      <c r="CA20" s="644">
        <f t="shared" ca="1" si="29"/>
        <v>0.27731220478439744</v>
      </c>
      <c r="CB20" s="644">
        <f t="shared" ca="1" si="29"/>
        <v>0.27731220478439744</v>
      </c>
      <c r="CC20" s="644">
        <f t="shared" ca="1" si="29"/>
        <v>0.27731220478439744</v>
      </c>
      <c r="CD20" s="644">
        <f t="shared" ca="1" si="29"/>
        <v>0.27731220478439744</v>
      </c>
      <c r="CE20" s="644">
        <f t="shared" ca="1" si="29"/>
        <v>0.27731220478439744</v>
      </c>
      <c r="CF20" s="644">
        <f t="shared" ca="1" si="29"/>
        <v>0.27731220478439744</v>
      </c>
      <c r="CG20" s="644">
        <f ca="1">IF(CG18=0,0,CG18/((CG7+273.15)/(CG7-CG39)))</f>
        <v>0.27731220478439744</v>
      </c>
    </row>
    <row r="21" spans="2:85">
      <c r="B21" s="608"/>
      <c r="C21" s="603" t="s">
        <v>103</v>
      </c>
      <c r="D21" s="602">
        <f ca="1">E21</f>
        <v>0</v>
      </c>
      <c r="E21" s="582">
        <f t="shared" ref="E21:J21" ca="1" si="30">E20/(($B19+273.15)/($B19-E$18))</f>
        <v>0</v>
      </c>
      <c r="F21" s="582">
        <f t="shared" ca="1" si="30"/>
        <v>0</v>
      </c>
      <c r="G21" s="582">
        <f t="shared" ca="1" si="30"/>
        <v>0</v>
      </c>
      <c r="H21" s="582">
        <f t="shared" ca="1" si="30"/>
        <v>0</v>
      </c>
      <c r="I21" s="587">
        <f t="shared" ca="1" si="30"/>
        <v>0.21904916436800259</v>
      </c>
      <c r="J21" s="588">
        <f t="shared" ca="1" si="30"/>
        <v>-0.36508194061333771</v>
      </c>
      <c r="N21" s="579"/>
    </row>
    <row r="22" spans="2:85">
      <c r="B22" s="606">
        <v>55</v>
      </c>
      <c r="C22" s="563" t="s">
        <v>2135</v>
      </c>
      <c r="D22" s="585">
        <f ca="1">E22-N19*(E18-D18)</f>
        <v>0</v>
      </c>
      <c r="E22" s="585">
        <f ca="1">F22-N19*(F18-E18)</f>
        <v>0</v>
      </c>
      <c r="F22" s="578">
        <f ca="1">E13</f>
        <v>0</v>
      </c>
      <c r="G22" s="585">
        <f ca="1">F22+Q23*(G18-F18)</f>
        <v>0</v>
      </c>
      <c r="H22" s="578">
        <f ca="1">G13</f>
        <v>0</v>
      </c>
      <c r="I22" s="578">
        <f ca="1">IF(H13=0,G13,H13)</f>
        <v>31.9</v>
      </c>
      <c r="J22" s="589">
        <f ca="1">I22</f>
        <v>31.9</v>
      </c>
      <c r="L22" t="s">
        <v>1382</v>
      </c>
      <c r="M22" s="552" t="s">
        <v>1379</v>
      </c>
      <c r="N22" s="579">
        <f ca="1">(I22-H22)/($I$18-$H$18)</f>
        <v>2.4538461538461536</v>
      </c>
      <c r="O22" t="s">
        <v>1383</v>
      </c>
      <c r="P22" t="s">
        <v>1384</v>
      </c>
    </row>
    <row r="23" spans="2:85">
      <c r="B23" s="607"/>
      <c r="C23" s="568" t="s">
        <v>774</v>
      </c>
      <c r="D23" s="586">
        <f ca="1">(($B22+273.15)/($B22-D$18))*D24</f>
        <v>0</v>
      </c>
      <c r="E23" s="586">
        <f ca="1">F23-N20*(F18-E18)</f>
        <v>0</v>
      </c>
      <c r="F23" s="580">
        <f ca="1">E14</f>
        <v>0</v>
      </c>
      <c r="G23" s="586">
        <f ca="1">F23+Q24*(G18-F18)</f>
        <v>0</v>
      </c>
      <c r="H23" s="580">
        <f ca="1">G14</f>
        <v>0</v>
      </c>
      <c r="I23" s="580">
        <f ca="1">IF(H14=0,G14,H14)</f>
        <v>2.6</v>
      </c>
      <c r="J23" s="590">
        <f ca="1">I23</f>
        <v>2.6</v>
      </c>
      <c r="M23" t="s">
        <v>774</v>
      </c>
      <c r="N23" s="579">
        <f ca="1">(I23-H23)/($I$18-$H$18)</f>
        <v>0.2</v>
      </c>
      <c r="P23" t="s">
        <v>774</v>
      </c>
      <c r="Q23" s="579">
        <f ca="1">(H22-F22)/($H$18-$F$18)</f>
        <v>0</v>
      </c>
      <c r="S23" s="595" t="s">
        <v>97</v>
      </c>
    </row>
    <row r="24" spans="2:85">
      <c r="B24" s="608"/>
      <c r="C24" s="603" t="s">
        <v>103</v>
      </c>
      <c r="D24" s="587">
        <f ca="1">E24</f>
        <v>0</v>
      </c>
      <c r="E24" s="582">
        <f t="shared" ref="E24:J24" ca="1" si="31">E23/(($B22+273.15)/($B22-E$18))</f>
        <v>0</v>
      </c>
      <c r="F24" s="582">
        <f t="shared" ca="1" si="31"/>
        <v>0</v>
      </c>
      <c r="G24" s="582">
        <f t="shared" ca="1" si="31"/>
        <v>0</v>
      </c>
      <c r="H24" s="582">
        <f t="shared" ca="1" si="31"/>
        <v>0</v>
      </c>
      <c r="I24" s="587">
        <f t="shared" ca="1" si="31"/>
        <v>0.27731220478439744</v>
      </c>
      <c r="J24" s="588">
        <f t="shared" ca="1" si="31"/>
        <v>-3.9616029254913913E-2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c r="S28" s="595" t="s">
        <v>98</v>
      </c>
    </row>
    <row r="29" spans="2:85" ht="15.7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34.9</v>
      </c>
      <c r="J31" s="634">
        <f ca="1">IF($N$27=1,J19,Spez!AC21)</f>
        <v>34.9</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v>
      </c>
      <c r="J32" s="636">
        <f ca="1">IF($N$27=1,J20,Spez!AC22)</f>
        <v>4.5</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0.21904916436800259</v>
      </c>
      <c r="J33" s="639">
        <f ca="1">IF($N$27=1,J21,Spez!AC23)</f>
        <v>-0.36508194061333771</v>
      </c>
      <c r="N33" s="579"/>
    </row>
    <row r="34" spans="2:86">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31.9</v>
      </c>
      <c r="J34" s="634">
        <f ca="1">IF($N$27=1,J22,Spez!AC24)</f>
        <v>31.9</v>
      </c>
      <c r="L34" t="s">
        <v>1382</v>
      </c>
      <c r="M34" s="552" t="s">
        <v>1379</v>
      </c>
      <c r="N34" s="579">
        <f ca="1">(I34-H34)/($I$30-$H$30)</f>
        <v>2.4538461538461536</v>
      </c>
      <c r="O34" t="s">
        <v>1383</v>
      </c>
      <c r="P34" t="s">
        <v>1384</v>
      </c>
      <c r="Q34" s="579">
        <f ca="1">(H34-F34)/($H$30-$F$30)</f>
        <v>0</v>
      </c>
      <c r="S34" s="595" t="s">
        <v>93</v>
      </c>
    </row>
    <row r="35" spans="2:86">
      <c r="B35" s="607"/>
      <c r="C35" s="568" t="s">
        <v>774</v>
      </c>
      <c r="D35" s="635">
        <f ca="1">IF($N$27=1,D23,Spez!W25)</f>
        <v>0</v>
      </c>
      <c r="E35" s="635">
        <f ca="1">IF($N$27=1,E23,Spez!X25)</f>
        <v>0</v>
      </c>
      <c r="F35" s="635">
        <f ca="1">IF($N$27=1,F23,Spez!Y25)</f>
        <v>0</v>
      </c>
      <c r="G35" s="635">
        <f ca="1">IF($N$27=1,G23,Spez!Z25)</f>
        <v>0</v>
      </c>
      <c r="H35" s="635">
        <f ca="1">IF($N$27=1,H23,Spez!AA25)</f>
        <v>0</v>
      </c>
      <c r="I35" s="635">
        <f ca="1">IF($N$27=1,I23,Spez!AB25)</f>
        <v>2.6</v>
      </c>
      <c r="J35" s="636">
        <f ca="1">IF($N$27=1,J23,Spez!AC25)</f>
        <v>2.6</v>
      </c>
      <c r="M35" t="s">
        <v>774</v>
      </c>
      <c r="N35" s="579">
        <f ca="1">(I35-H35)/($I$30-$H$30)</f>
        <v>0.2</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0.27731220478439744</v>
      </c>
      <c r="J36" s="639">
        <f ca="1">IF($N$27=1,J24,Spez!AC26)</f>
        <v>-3.9616029254913913E-2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c r="S41" s="521" t="s">
        <v>100</v>
      </c>
    </row>
    <row r="42" spans="2:86">
      <c r="S42" s="661" t="s">
        <v>752</v>
      </c>
    </row>
    <row r="43" spans="2:86">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c r="S49" s="661" t="s">
        <v>3484</v>
      </c>
    </row>
    <row r="50" spans="2:8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2.3961538461538465</v>
      </c>
      <c r="BB51" s="584">
        <f t="shared" ca="1" si="67"/>
        <v>4.792307692307693</v>
      </c>
      <c r="BC51" s="584">
        <f t="shared" ca="1" si="67"/>
        <v>7.1884615384615378</v>
      </c>
      <c r="BD51" s="584">
        <f t="shared" ca="1" si="67"/>
        <v>9.5846153846153861</v>
      </c>
      <c r="BE51" s="584">
        <f t="shared" ca="1" si="67"/>
        <v>11.980769230769232</v>
      </c>
      <c r="BF51" s="584">
        <f t="shared" ca="1" si="67"/>
        <v>14.376923076923076</v>
      </c>
      <c r="BG51" s="584">
        <f t="shared" ca="1" si="67"/>
        <v>16.773076923076921</v>
      </c>
      <c r="BH51" s="584">
        <f t="shared" ca="1" si="67"/>
        <v>19.169230769230772</v>
      </c>
      <c r="BI51" s="584">
        <f t="shared" ca="1" si="67"/>
        <v>21.565384615384612</v>
      </c>
      <c r="BJ51" s="584">
        <f t="shared" ca="1" si="67"/>
        <v>23.961538461538463</v>
      </c>
      <c r="BK51" s="584">
        <f t="shared" ca="1" si="67"/>
        <v>26.357692307692304</v>
      </c>
      <c r="BL51" s="584">
        <f t="shared" ca="1" si="67"/>
        <v>28.753846153846151</v>
      </c>
      <c r="BM51" s="584">
        <f t="shared" ca="1" si="67"/>
        <v>31.15</v>
      </c>
      <c r="BN51" s="584">
        <f t="shared" ca="1" si="67"/>
        <v>31.15</v>
      </c>
      <c r="BO51" s="584">
        <f t="shared" ca="1" si="67"/>
        <v>31.15</v>
      </c>
      <c r="BP51" s="584">
        <f t="shared" ca="1" si="67"/>
        <v>31.15</v>
      </c>
      <c r="BQ51" s="584">
        <f t="shared" ca="1" si="67"/>
        <v>31.15</v>
      </c>
      <c r="BR51" s="584">
        <f t="shared" ca="1" si="67"/>
        <v>31.15</v>
      </c>
      <c r="BS51" s="584">
        <f t="shared" ca="1" si="67"/>
        <v>31.15</v>
      </c>
      <c r="BT51" s="584">
        <f t="shared" ca="1" si="67"/>
        <v>31.15</v>
      </c>
      <c r="BU51" s="584">
        <f t="shared" ca="1" si="67"/>
        <v>31.15</v>
      </c>
      <c r="BV51" s="584">
        <f t="shared" ca="1" si="67"/>
        <v>31.15</v>
      </c>
      <c r="BW51" s="584">
        <f t="shared" ca="1" si="67"/>
        <v>31.15</v>
      </c>
      <c r="BX51" s="584">
        <f t="shared" ca="1" si="67"/>
        <v>31.15</v>
      </c>
      <c r="BY51" s="584">
        <f t="shared" ca="1" si="67"/>
        <v>31.15</v>
      </c>
      <c r="BZ51" s="584">
        <f t="shared" ca="1" si="67"/>
        <v>31.15</v>
      </c>
      <c r="CA51" s="584">
        <f t="shared" ca="1" si="67"/>
        <v>31.15</v>
      </c>
      <c r="CB51" s="584">
        <f t="shared" ca="1" si="67"/>
        <v>31.15</v>
      </c>
      <c r="CC51" s="584">
        <f t="shared" ca="1" si="67"/>
        <v>31.15</v>
      </c>
      <c r="CD51" s="584">
        <f t="shared" ca="1" si="67"/>
        <v>31.15</v>
      </c>
      <c r="CE51" s="584">
        <f t="shared" ca="1" si="67"/>
        <v>31.15</v>
      </c>
      <c r="CF51" s="584">
        <f t="shared" ca="1" si="67"/>
        <v>31.15</v>
      </c>
      <c r="CG51" s="584">
        <f t="shared" ca="1" si="67"/>
        <v>31.15</v>
      </c>
    </row>
    <row r="52" spans="2:8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2.8224324598433641E-2</v>
      </c>
      <c r="BB52">
        <f t="shared" ca="1" si="69"/>
        <v>5.5486620288006501E-2</v>
      </c>
      <c r="BC52">
        <f t="shared" ca="1" si="69"/>
        <v>8.1786887068718589E-2</v>
      </c>
      <c r="BD52">
        <f t="shared" ca="1" si="69"/>
        <v>0.10712512494056986</v>
      </c>
      <c r="BE52">
        <f t="shared" ca="1" si="69"/>
        <v>0.13150133390356036</v>
      </c>
      <c r="BF52">
        <f t="shared" ca="1" si="69"/>
        <v>0.1549155139576901</v>
      </c>
      <c r="BG52">
        <f t="shared" ca="1" si="69"/>
        <v>0.17736766510295898</v>
      </c>
      <c r="BH52">
        <f t="shared" ca="1" si="69"/>
        <v>0.19885778733936715</v>
      </c>
      <c r="BI52">
        <f t="shared" ca="1" si="69"/>
        <v>0.2193858806669145</v>
      </c>
      <c r="BJ52">
        <f t="shared" ca="1" si="69"/>
        <v>0.23895194508560108</v>
      </c>
      <c r="BK52">
        <f t="shared" ca="1" si="69"/>
        <v>0.25755598059542689</v>
      </c>
      <c r="BL52">
        <f t="shared" ca="1" si="69"/>
        <v>0.27519798719639194</v>
      </c>
      <c r="BM52">
        <f t="shared" ca="1" si="69"/>
        <v>0.29187796488849616</v>
      </c>
      <c r="BN52">
        <f t="shared" ca="1" si="69"/>
        <v>0.29187796488849616</v>
      </c>
      <c r="BO52">
        <f t="shared" ca="1" si="69"/>
        <v>0.29187796488849616</v>
      </c>
      <c r="BP52">
        <f t="shared" ca="1" si="69"/>
        <v>0.29187796488849616</v>
      </c>
      <c r="BQ52">
        <f t="shared" ca="1" si="69"/>
        <v>0.29187796488849616</v>
      </c>
      <c r="BR52">
        <f t="shared" ca="1" si="69"/>
        <v>0.29187796488849616</v>
      </c>
      <c r="BS52">
        <f t="shared" ca="1" si="69"/>
        <v>0.29187796488849616</v>
      </c>
      <c r="BT52">
        <f t="shared" ca="1" si="69"/>
        <v>0.29187796488849616</v>
      </c>
      <c r="BU52">
        <f t="shared" ca="1" si="69"/>
        <v>0.29187796488849616</v>
      </c>
      <c r="BV52">
        <f t="shared" ca="1" si="69"/>
        <v>0.29187796488849616</v>
      </c>
      <c r="BW52">
        <f t="shared" ca="1" si="69"/>
        <v>0.29187796488849616</v>
      </c>
      <c r="BX52">
        <f t="shared" ca="1" si="69"/>
        <v>0.29187796488849616</v>
      </c>
      <c r="BY52">
        <f t="shared" ca="1" si="69"/>
        <v>0.29187796488849616</v>
      </c>
      <c r="BZ52">
        <f t="shared" ca="1" si="69"/>
        <v>0.29187796488849616</v>
      </c>
      <c r="CA52">
        <f t="shared" ca="1" si="69"/>
        <v>0.29187796488849616</v>
      </c>
      <c r="CB52">
        <f t="shared" ca="1" si="69"/>
        <v>0.29187796488849616</v>
      </c>
      <c r="CC52">
        <f t="shared" ca="1" si="69"/>
        <v>0.29187796488849616</v>
      </c>
      <c r="CD52">
        <f t="shared" ca="1" si="69"/>
        <v>0.29187796488849616</v>
      </c>
      <c r="CE52">
        <f t="shared" ca="1" si="69"/>
        <v>0.29187796488849616</v>
      </c>
      <c r="CF52">
        <f t="shared" ca="1" si="69"/>
        <v>0.29187796488849616</v>
      </c>
      <c r="CG52">
        <f t="shared" ca="1" si="69"/>
        <v>0.29187796488849616</v>
      </c>
    </row>
    <row r="53" spans="2:8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0.18082564884554167</v>
      </c>
      <c r="BB54" s="645">
        <f t="shared" ca="1" si="72"/>
        <v>0.36245818723430129</v>
      </c>
      <c r="BC54" s="645">
        <f t="shared" ca="1" si="72"/>
        <v>0.54494602853887186</v>
      </c>
      <c r="BD54" s="645">
        <f t="shared" ca="1" si="72"/>
        <v>0.7283415382438948</v>
      </c>
      <c r="BE54" s="645">
        <f t="shared" ca="1" si="72"/>
        <v>0.91270144562439859</v>
      </c>
      <c r="BF54" s="645">
        <f t="shared" ca="1" si="72"/>
        <v>1.098087307978818</v>
      </c>
      <c r="BG54" s="645">
        <f t="shared" ca="1" si="72"/>
        <v>1.2845660354141475</v>
      </c>
      <c r="BH54" s="645">
        <f t="shared" ca="1" si="72"/>
        <v>1.472210485602448</v>
      </c>
      <c r="BI54" s="645">
        <f t="shared" ca="1" si="72"/>
        <v>1.6611001396405127</v>
      </c>
      <c r="BJ54" s="645">
        <f t="shared" ca="1" si="72"/>
        <v>1.8513218722155347</v>
      </c>
      <c r="BK54" s="645">
        <f t="shared" ca="1" si="72"/>
        <v>2.0429708317944395</v>
      </c>
      <c r="BL54" s="645">
        <f t="shared" ca="1" si="72"/>
        <v>2.2361514496214139</v>
      </c>
      <c r="BM54" s="645">
        <f t="shared" ca="1" si="72"/>
        <v>2.4309786000650622</v>
      </c>
      <c r="BN54" s="645">
        <f t="shared" ca="1" si="72"/>
        <v>2.4309786000650622</v>
      </c>
      <c r="BO54" s="645">
        <f t="shared" ca="1" si="72"/>
        <v>2.4309786000650622</v>
      </c>
      <c r="BP54" s="645">
        <f t="shared" ca="1" si="72"/>
        <v>2.4309786000650622</v>
      </c>
      <c r="BQ54" s="645">
        <f t="shared" ca="1" si="72"/>
        <v>2.4309786000650622</v>
      </c>
      <c r="BR54" s="645">
        <f t="shared" ca="1" si="72"/>
        <v>2.4309786000650622</v>
      </c>
      <c r="BS54" s="645">
        <f t="shared" ca="1" si="72"/>
        <v>2.4309786000650622</v>
      </c>
      <c r="BT54" s="645">
        <f t="shared" ca="1" si="72"/>
        <v>2.4309786000650622</v>
      </c>
      <c r="BU54" s="645">
        <f t="shared" ca="1" si="72"/>
        <v>2.4309786000650622</v>
      </c>
      <c r="BV54" s="645">
        <f t="shared" ca="1" si="72"/>
        <v>2.4309786000650622</v>
      </c>
      <c r="BW54" s="645">
        <f t="shared" ca="1" si="72"/>
        <v>2.4309786000650622</v>
      </c>
      <c r="BX54" s="645">
        <f t="shared" ca="1" si="72"/>
        <v>2.4309786000650622</v>
      </c>
      <c r="BY54" s="645">
        <f t="shared" ca="1" si="72"/>
        <v>2.4309786000650622</v>
      </c>
      <c r="BZ54" s="645">
        <f t="shared" ca="1" si="72"/>
        <v>2.4309786000650622</v>
      </c>
      <c r="CA54" s="645">
        <f t="shared" ca="1" si="72"/>
        <v>2.4309786000650622</v>
      </c>
      <c r="CB54" s="645">
        <f t="shared" ca="1" si="72"/>
        <v>2.4309786000650622</v>
      </c>
      <c r="CC54" s="645">
        <f t="shared" ca="1" si="72"/>
        <v>2.4309786000650622</v>
      </c>
      <c r="CD54" s="645">
        <f t="shared" ca="1" si="72"/>
        <v>2.4309786000650622</v>
      </c>
      <c r="CE54" s="645">
        <f t="shared" ca="1" si="72"/>
        <v>2.4309786000650622</v>
      </c>
      <c r="CF54" s="645">
        <f ca="1">CF53*CF52</f>
        <v>2.4309786000650622</v>
      </c>
      <c r="CG54" s="645">
        <f ca="1">CG53*CG52</f>
        <v>2.4309786000650622</v>
      </c>
    </row>
    <row r="57" spans="2:85">
      <c r="S57" s="521" t="s">
        <v>2547</v>
      </c>
    </row>
    <row r="59" spans="2:8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c r="S61" s="661" t="s">
        <v>752</v>
      </c>
    </row>
    <row r="62" spans="2:85">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c r="B70" s="581" t="s">
        <v>1369</v>
      </c>
      <c r="C70" s="591"/>
      <c r="D70" s="591"/>
      <c r="E70" s="593" t="e">
        <f>IF(OR(WPArt=3,WPArt=5),'WP1'!M41,'WP1'!W52)</f>
        <v>#DIV/0!</v>
      </c>
      <c r="F70" s="592" t="s">
        <v>3651</v>
      </c>
      <c r="G70" s="593" t="e">
        <f>E70</f>
        <v>#DIV/0!</v>
      </c>
      <c r="H70" s="592" t="s">
        <v>3651</v>
      </c>
      <c r="K70" s="581" t="s">
        <v>1369</v>
      </c>
      <c r="L70" s="591"/>
      <c r="M70" s="593">
        <f>'WP1'!W53</f>
        <v>31.9</v>
      </c>
      <c r="N70" s="592" t="s">
        <v>3651</v>
      </c>
      <c r="O70" s="593">
        <f>M70</f>
        <v>31.9</v>
      </c>
      <c r="P70" s="592" t="s">
        <v>3651</v>
      </c>
      <c r="S70" t="s">
        <v>2135</v>
      </c>
      <c r="T70" s="596">
        <f>O70</f>
        <v>31.9</v>
      </c>
      <c r="U70" s="596">
        <f>T70</f>
        <v>31.9</v>
      </c>
      <c r="V70" s="596">
        <f t="shared" ref="V70:CG70" si="83">U70</f>
        <v>31.9</v>
      </c>
      <c r="W70" s="596">
        <f t="shared" si="83"/>
        <v>31.9</v>
      </c>
      <c r="X70" s="596">
        <f t="shared" si="83"/>
        <v>31.9</v>
      </c>
      <c r="Y70" s="596">
        <f t="shared" si="83"/>
        <v>31.9</v>
      </c>
      <c r="Z70" s="596">
        <f t="shared" si="83"/>
        <v>31.9</v>
      </c>
      <c r="AA70" s="596">
        <f t="shared" si="83"/>
        <v>31.9</v>
      </c>
      <c r="AB70" s="596">
        <f t="shared" si="83"/>
        <v>31.9</v>
      </c>
      <c r="AC70" s="596">
        <f t="shared" si="83"/>
        <v>31.9</v>
      </c>
      <c r="AD70" s="596">
        <f t="shared" si="83"/>
        <v>31.9</v>
      </c>
      <c r="AE70" s="596">
        <f t="shared" si="83"/>
        <v>31.9</v>
      </c>
      <c r="AF70" s="596">
        <f t="shared" si="83"/>
        <v>31.9</v>
      </c>
      <c r="AG70" s="596">
        <f t="shared" si="83"/>
        <v>31.9</v>
      </c>
      <c r="AH70" s="596">
        <f t="shared" si="83"/>
        <v>31.9</v>
      </c>
      <c r="AI70" s="596">
        <f t="shared" si="83"/>
        <v>31.9</v>
      </c>
      <c r="AJ70" s="596">
        <f t="shared" si="83"/>
        <v>31.9</v>
      </c>
      <c r="AK70" s="596">
        <f t="shared" si="83"/>
        <v>31.9</v>
      </c>
      <c r="AL70" s="596">
        <f t="shared" si="83"/>
        <v>31.9</v>
      </c>
      <c r="AM70" s="596">
        <f t="shared" si="83"/>
        <v>31.9</v>
      </c>
      <c r="AN70" s="596">
        <f t="shared" si="83"/>
        <v>31.9</v>
      </c>
      <c r="AO70" s="596">
        <f t="shared" si="83"/>
        <v>31.9</v>
      </c>
      <c r="AP70" s="596">
        <f t="shared" si="83"/>
        <v>31.9</v>
      </c>
      <c r="AQ70" s="596">
        <f t="shared" si="83"/>
        <v>31.9</v>
      </c>
      <c r="AR70" s="596">
        <f t="shared" si="83"/>
        <v>31.9</v>
      </c>
      <c r="AS70" s="596">
        <f t="shared" si="83"/>
        <v>31.9</v>
      </c>
      <c r="AT70" s="596">
        <f t="shared" si="83"/>
        <v>31.9</v>
      </c>
      <c r="AU70" s="596">
        <f t="shared" si="83"/>
        <v>31.9</v>
      </c>
      <c r="AV70" s="596">
        <f t="shared" si="83"/>
        <v>31.9</v>
      </c>
      <c r="AW70" s="596">
        <f t="shared" si="83"/>
        <v>31.9</v>
      </c>
      <c r="AX70" s="596">
        <f t="shared" si="83"/>
        <v>31.9</v>
      </c>
      <c r="AY70" s="596">
        <f t="shared" si="83"/>
        <v>31.9</v>
      </c>
      <c r="AZ70" s="596">
        <f t="shared" si="83"/>
        <v>31.9</v>
      </c>
      <c r="BA70" s="596">
        <f t="shared" si="83"/>
        <v>31.9</v>
      </c>
      <c r="BB70" s="596">
        <f t="shared" si="83"/>
        <v>31.9</v>
      </c>
      <c r="BC70" s="596">
        <f t="shared" si="83"/>
        <v>31.9</v>
      </c>
      <c r="BD70" s="596">
        <f t="shared" si="83"/>
        <v>31.9</v>
      </c>
      <c r="BE70" s="596">
        <f t="shared" si="83"/>
        <v>31.9</v>
      </c>
      <c r="BF70" s="596">
        <f t="shared" si="83"/>
        <v>31.9</v>
      </c>
      <c r="BG70" s="596">
        <f t="shared" si="83"/>
        <v>31.9</v>
      </c>
      <c r="BH70" s="596">
        <f t="shared" si="83"/>
        <v>31.9</v>
      </c>
      <c r="BI70" s="596">
        <f t="shared" si="83"/>
        <v>31.9</v>
      </c>
      <c r="BJ70" s="596">
        <f t="shared" si="83"/>
        <v>31.9</v>
      </c>
      <c r="BK70" s="596">
        <f t="shared" si="83"/>
        <v>31.9</v>
      </c>
      <c r="BL70" s="596">
        <f t="shared" si="83"/>
        <v>31.9</v>
      </c>
      <c r="BM70" s="596">
        <f t="shared" si="83"/>
        <v>31.9</v>
      </c>
      <c r="BN70" s="596">
        <f t="shared" si="83"/>
        <v>31.9</v>
      </c>
      <c r="BO70" s="596">
        <f t="shared" si="83"/>
        <v>31.9</v>
      </c>
      <c r="BP70" s="596">
        <f t="shared" si="83"/>
        <v>31.9</v>
      </c>
      <c r="BQ70" s="596">
        <f t="shared" si="83"/>
        <v>31.9</v>
      </c>
      <c r="BR70" s="596">
        <f t="shared" si="83"/>
        <v>31.9</v>
      </c>
      <c r="BS70" s="596">
        <f t="shared" si="83"/>
        <v>31.9</v>
      </c>
      <c r="BT70" s="596">
        <f t="shared" si="83"/>
        <v>31.9</v>
      </c>
      <c r="BU70" s="596">
        <f t="shared" si="83"/>
        <v>31.9</v>
      </c>
      <c r="BV70" s="596">
        <f t="shared" si="83"/>
        <v>31.9</v>
      </c>
      <c r="BW70" s="596">
        <f t="shared" si="83"/>
        <v>31.9</v>
      </c>
      <c r="BX70" s="596">
        <f t="shared" si="83"/>
        <v>31.9</v>
      </c>
      <c r="BY70" s="596">
        <f t="shared" si="83"/>
        <v>31.9</v>
      </c>
      <c r="BZ70" s="596">
        <f t="shared" si="83"/>
        <v>31.9</v>
      </c>
      <c r="CA70" s="596">
        <f t="shared" si="83"/>
        <v>31.9</v>
      </c>
      <c r="CB70" s="596">
        <f t="shared" si="83"/>
        <v>31.9</v>
      </c>
      <c r="CC70" s="596">
        <f t="shared" si="83"/>
        <v>31.9</v>
      </c>
      <c r="CD70" s="596">
        <f t="shared" si="83"/>
        <v>31.9</v>
      </c>
      <c r="CE70" s="596">
        <f t="shared" si="83"/>
        <v>31.9</v>
      </c>
      <c r="CF70" s="596">
        <f t="shared" si="83"/>
        <v>31.9</v>
      </c>
      <c r="CG70" s="596">
        <f t="shared" si="83"/>
        <v>31.9</v>
      </c>
    </row>
    <row r="71" spans="2:85">
      <c r="B71" s="581" t="s">
        <v>774</v>
      </c>
      <c r="C71" s="591"/>
      <c r="D71" s="591"/>
      <c r="E71" s="593" t="e">
        <f>IF(OR(WPArt=3,WPArt=5),'WP1'!M42,'WP1'!W50)</f>
        <v>#DIV/0!</v>
      </c>
      <c r="F71" s="594" t="s">
        <v>92</v>
      </c>
      <c r="G71" s="581" t="e">
        <f>G72*G73</f>
        <v>#VALUE!</v>
      </c>
      <c r="H71" s="594" t="s">
        <v>92</v>
      </c>
      <c r="K71" s="581" t="s">
        <v>2700</v>
      </c>
      <c r="L71" s="591"/>
      <c r="M71" s="593">
        <f>IF(SpezWP,CH85,'WP1'!W51)</f>
        <v>2.6</v>
      </c>
      <c r="N71" s="594" t="s">
        <v>92</v>
      </c>
      <c r="O71" s="593" t="e">
        <f>O72*O73</f>
        <v>#VALUE!</v>
      </c>
      <c r="P71" s="594" t="s">
        <v>92</v>
      </c>
      <c r="S71" s="552" t="s">
        <v>103</v>
      </c>
      <c r="T71" s="573">
        <f>O73</f>
        <v>0.43577632180405307</v>
      </c>
      <c r="U71">
        <f>T71</f>
        <v>0.43577632180405307</v>
      </c>
      <c r="V71">
        <f t="shared" ref="V71:CG71" si="84">U71</f>
        <v>0.43577632180405307</v>
      </c>
      <c r="W71">
        <f t="shared" si="84"/>
        <v>0.43577632180405307</v>
      </c>
      <c r="X71">
        <f t="shared" si="84"/>
        <v>0.43577632180405307</v>
      </c>
      <c r="Y71">
        <f t="shared" si="84"/>
        <v>0.43577632180405307</v>
      </c>
      <c r="Z71">
        <f t="shared" si="84"/>
        <v>0.43577632180405307</v>
      </c>
      <c r="AA71">
        <f t="shared" si="84"/>
        <v>0.43577632180405307</v>
      </c>
      <c r="AB71">
        <f t="shared" si="84"/>
        <v>0.43577632180405307</v>
      </c>
      <c r="AC71">
        <f t="shared" si="84"/>
        <v>0.43577632180405307</v>
      </c>
      <c r="AD71">
        <f t="shared" si="84"/>
        <v>0.43577632180405307</v>
      </c>
      <c r="AE71">
        <f t="shared" si="84"/>
        <v>0.43577632180405307</v>
      </c>
      <c r="AF71">
        <f t="shared" si="84"/>
        <v>0.43577632180405307</v>
      </c>
      <c r="AG71">
        <f t="shared" si="84"/>
        <v>0.43577632180405307</v>
      </c>
      <c r="AH71">
        <f t="shared" si="84"/>
        <v>0.43577632180405307</v>
      </c>
      <c r="AI71">
        <f t="shared" si="84"/>
        <v>0.43577632180405307</v>
      </c>
      <c r="AJ71">
        <f t="shared" si="84"/>
        <v>0.43577632180405307</v>
      </c>
      <c r="AK71">
        <f t="shared" si="84"/>
        <v>0.43577632180405307</v>
      </c>
      <c r="AL71">
        <f t="shared" si="84"/>
        <v>0.43577632180405307</v>
      </c>
      <c r="AM71">
        <f t="shared" si="84"/>
        <v>0.43577632180405307</v>
      </c>
      <c r="AN71">
        <f t="shared" si="84"/>
        <v>0.43577632180405307</v>
      </c>
      <c r="AO71">
        <f t="shared" si="84"/>
        <v>0.43577632180405307</v>
      </c>
      <c r="AP71">
        <f t="shared" si="84"/>
        <v>0.43577632180405307</v>
      </c>
      <c r="AQ71">
        <f t="shared" si="84"/>
        <v>0.43577632180405307</v>
      </c>
      <c r="AR71">
        <f t="shared" si="84"/>
        <v>0.43577632180405307</v>
      </c>
      <c r="AS71">
        <f t="shared" si="84"/>
        <v>0.43577632180405307</v>
      </c>
      <c r="AT71">
        <f t="shared" si="84"/>
        <v>0.43577632180405307</v>
      </c>
      <c r="AU71">
        <f t="shared" si="84"/>
        <v>0.43577632180405307</v>
      </c>
      <c r="AV71">
        <f t="shared" si="84"/>
        <v>0.43577632180405307</v>
      </c>
      <c r="AW71">
        <f t="shared" si="84"/>
        <v>0.43577632180405307</v>
      </c>
      <c r="AX71">
        <f t="shared" si="84"/>
        <v>0.43577632180405307</v>
      </c>
      <c r="AY71">
        <f t="shared" si="84"/>
        <v>0.43577632180405307</v>
      </c>
      <c r="AZ71">
        <f t="shared" si="84"/>
        <v>0.43577632180405307</v>
      </c>
      <c r="BA71">
        <f t="shared" si="84"/>
        <v>0.43577632180405307</v>
      </c>
      <c r="BB71">
        <f t="shared" si="84"/>
        <v>0.43577632180405307</v>
      </c>
      <c r="BC71">
        <f t="shared" si="84"/>
        <v>0.43577632180405307</v>
      </c>
      <c r="BD71">
        <f t="shared" si="84"/>
        <v>0.43577632180405307</v>
      </c>
      <c r="BE71">
        <f t="shared" si="84"/>
        <v>0.43577632180405307</v>
      </c>
      <c r="BF71">
        <f t="shared" si="84"/>
        <v>0.43577632180405307</v>
      </c>
      <c r="BG71">
        <f t="shared" si="84"/>
        <v>0.43577632180405307</v>
      </c>
      <c r="BH71">
        <f t="shared" si="84"/>
        <v>0.43577632180405307</v>
      </c>
      <c r="BI71">
        <f t="shared" si="84"/>
        <v>0.43577632180405307</v>
      </c>
      <c r="BJ71">
        <f t="shared" si="84"/>
        <v>0.43577632180405307</v>
      </c>
      <c r="BK71">
        <f t="shared" si="84"/>
        <v>0.43577632180405307</v>
      </c>
      <c r="BL71">
        <f t="shared" si="84"/>
        <v>0.43577632180405307</v>
      </c>
      <c r="BM71">
        <f t="shared" si="84"/>
        <v>0.43577632180405307</v>
      </c>
      <c r="BN71">
        <f t="shared" si="84"/>
        <v>0.43577632180405307</v>
      </c>
      <c r="BO71">
        <f t="shared" si="84"/>
        <v>0.43577632180405307</v>
      </c>
      <c r="BP71">
        <f t="shared" si="84"/>
        <v>0.43577632180405307</v>
      </c>
      <c r="BQ71">
        <f t="shared" si="84"/>
        <v>0.43577632180405307</v>
      </c>
      <c r="BR71">
        <f t="shared" si="84"/>
        <v>0.43577632180405307</v>
      </c>
      <c r="BS71">
        <f t="shared" si="84"/>
        <v>0.43577632180405307</v>
      </c>
      <c r="BT71">
        <f t="shared" si="84"/>
        <v>0.43577632180405307</v>
      </c>
      <c r="BU71">
        <f t="shared" si="84"/>
        <v>0.43577632180405307</v>
      </c>
      <c r="BV71">
        <f t="shared" si="84"/>
        <v>0.43577632180405307</v>
      </c>
      <c r="BW71">
        <f t="shared" si="84"/>
        <v>0.43577632180405307</v>
      </c>
      <c r="BX71">
        <f t="shared" si="84"/>
        <v>0.43577632180405307</v>
      </c>
      <c r="BY71">
        <f t="shared" si="84"/>
        <v>0.43577632180405307</v>
      </c>
      <c r="BZ71">
        <f t="shared" si="84"/>
        <v>0.43577632180405307</v>
      </c>
      <c r="CA71">
        <f t="shared" si="84"/>
        <v>0.43577632180405307</v>
      </c>
      <c r="CB71">
        <f t="shared" si="84"/>
        <v>0.43577632180405307</v>
      </c>
      <c r="CC71">
        <f t="shared" si="84"/>
        <v>0.43577632180405307</v>
      </c>
      <c r="CD71">
        <f t="shared" si="84"/>
        <v>0.43577632180405307</v>
      </c>
      <c r="CE71">
        <f t="shared" si="84"/>
        <v>0.43577632180405307</v>
      </c>
      <c r="CF71">
        <f t="shared" si="84"/>
        <v>0.43577632180405307</v>
      </c>
      <c r="CG71">
        <f t="shared" si="84"/>
        <v>0.43577632180405307</v>
      </c>
    </row>
    <row r="72" spans="2:8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c r="B73" s="581" t="s">
        <v>775</v>
      </c>
      <c r="C73" s="591"/>
      <c r="D73" s="591"/>
      <c r="E73" s="581" t="e">
        <f>E71/E72</f>
        <v>#DIV/0!</v>
      </c>
      <c r="F73" s="594" t="s">
        <v>92</v>
      </c>
      <c r="G73" s="581" t="e">
        <f>E73</f>
        <v>#DIV/0!</v>
      </c>
      <c r="H73" s="594" t="s">
        <v>92</v>
      </c>
      <c r="K73" s="581" t="s">
        <v>775</v>
      </c>
      <c r="L73" s="591"/>
      <c r="M73" s="593">
        <f>M71/M72</f>
        <v>0.43577632180405307</v>
      </c>
      <c r="N73" s="594" t="s">
        <v>92</v>
      </c>
      <c r="O73" s="593">
        <f>M73</f>
        <v>0.43577632180405307</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0.34615384615384615</v>
      </c>
      <c r="BB82" s="286">
        <f t="shared" ca="1" si="97"/>
        <v>0.69230769230769229</v>
      </c>
      <c r="BC82" s="286">
        <f t="shared" ca="1" si="97"/>
        <v>1.0384615384615383</v>
      </c>
      <c r="BD82" s="286">
        <f t="shared" ca="1" si="97"/>
        <v>1.3846153846153846</v>
      </c>
      <c r="BE82" s="286">
        <f t="shared" ca="1" si="97"/>
        <v>1.7307692307692308</v>
      </c>
      <c r="BF82" s="286">
        <f t="shared" ca="1" si="97"/>
        <v>2.0769230769230766</v>
      </c>
      <c r="BG82" s="286">
        <f t="shared" ca="1" si="97"/>
        <v>2.4230769230769229</v>
      </c>
      <c r="BH82" s="286">
        <f t="shared" ca="1" si="97"/>
        <v>2.7692307692307692</v>
      </c>
      <c r="BI82" s="286">
        <f t="shared" ca="1" si="97"/>
        <v>3.1153846153846154</v>
      </c>
      <c r="BJ82" s="286">
        <f t="shared" ca="1" si="97"/>
        <v>3.4615384615384617</v>
      </c>
      <c r="BK82" s="286">
        <f t="shared" ca="1" si="97"/>
        <v>3.8076923076923075</v>
      </c>
      <c r="BL82" s="286">
        <f t="shared" ca="1" si="97"/>
        <v>4.1538461538461533</v>
      </c>
      <c r="BM82" s="286">
        <f t="shared" ca="1" si="97"/>
        <v>4.5</v>
      </c>
      <c r="BN82" s="286">
        <f t="shared" ca="1" si="97"/>
        <v>4.5</v>
      </c>
      <c r="BO82" s="286">
        <f t="shared" ca="1" si="97"/>
        <v>4.5</v>
      </c>
      <c r="BP82" s="286">
        <f t="shared" ca="1" si="97"/>
        <v>4.5</v>
      </c>
      <c r="BQ82" s="286">
        <f t="shared" ca="1" si="97"/>
        <v>4.5</v>
      </c>
      <c r="BR82" s="286">
        <f t="shared" ca="1" si="97"/>
        <v>4.5</v>
      </c>
      <c r="BS82" s="286">
        <f t="shared" ca="1" si="97"/>
        <v>4.5</v>
      </c>
      <c r="BT82" s="286">
        <f t="shared" ca="1" si="97"/>
        <v>4.5</v>
      </c>
      <c r="BU82" s="286">
        <f t="shared" ca="1" si="97"/>
        <v>4.5</v>
      </c>
      <c r="BV82" s="286">
        <f t="shared" ca="1" si="97"/>
        <v>4.5</v>
      </c>
      <c r="BW82" s="286">
        <f t="shared" ca="1" si="97"/>
        <v>4.5</v>
      </c>
      <c r="BX82" s="286">
        <f t="shared" ca="1" si="97"/>
        <v>4.5</v>
      </c>
      <c r="BY82" s="286">
        <f t="shared" ca="1" si="97"/>
        <v>4.5</v>
      </c>
      <c r="BZ82" s="286">
        <f t="shared" ca="1" si="97"/>
        <v>4.5</v>
      </c>
      <c r="CA82" s="286">
        <f t="shared" ca="1" si="97"/>
        <v>4.5</v>
      </c>
      <c r="CB82" s="286">
        <f t="shared" ca="1" si="97"/>
        <v>4.5</v>
      </c>
      <c r="CC82" s="286">
        <f t="shared" ca="1" si="97"/>
        <v>4.5</v>
      </c>
      <c r="CD82" s="286">
        <f t="shared" ca="1" si="97"/>
        <v>4.5</v>
      </c>
      <c r="CE82" s="286">
        <f t="shared" ca="1" si="97"/>
        <v>4.5</v>
      </c>
      <c r="CF82" s="286">
        <f t="shared" ca="1" si="97"/>
        <v>4.5</v>
      </c>
      <c r="CG82" s="309">
        <f ca="1">IF(CG$76&lt;=$D$30,$D$32,IF(CG$76&lt;=$E$30,$D$32+($E$32-$D$32)/($E$30-$D$30)*(CG$76-$D$30),IF(CG$76&lt;=$F$30,$E$32+($F$32-$E$32)/($F$30-$E$30)*(CG$76-$E$30),IF(CG$76&lt;=$G$30,$F$32+($G$32-$F$32)/($G$30-$F$30)*(CG$76-$F$30),IF(CG$76&lt;=$H$30,$G$32+($H$32-$G$32)/($H$30-$G$30)*(CG$76-$G$30),IF(CG$76&lt;=$I$30,$H$32+($I$32-$H$32)/($I$30-$H$30)*(CG$76-$H$30),IF(CG$76&lt;=$J$30,$I$32+($J$32-$I$32)/($J$30-$I$30)*(CG$76-$I$30),$J$32)))))))</f>
        <v>4.5</v>
      </c>
    </row>
    <row r="83" spans="19:86">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v>
      </c>
      <c r="BB84" s="286">
        <f t="shared" ca="1" si="100"/>
        <v>0.4</v>
      </c>
      <c r="BC84" s="286">
        <f t="shared" ca="1" si="100"/>
        <v>0.60000000000000009</v>
      </c>
      <c r="BD84" s="286">
        <f t="shared" ca="1" si="100"/>
        <v>0.8</v>
      </c>
      <c r="BE84" s="286">
        <f t="shared" ca="1" si="100"/>
        <v>1</v>
      </c>
      <c r="BF84" s="286">
        <f t="shared" ca="1" si="100"/>
        <v>1.2000000000000002</v>
      </c>
      <c r="BG84" s="286">
        <f t="shared" ca="1" si="100"/>
        <v>1.4000000000000001</v>
      </c>
      <c r="BH84" s="286">
        <f t="shared" ca="1" si="100"/>
        <v>1.6</v>
      </c>
      <c r="BI84" s="286">
        <f t="shared" ca="1" si="100"/>
        <v>1.8</v>
      </c>
      <c r="BJ84" s="286">
        <f t="shared" ca="1" si="100"/>
        <v>2</v>
      </c>
      <c r="BK84" s="286">
        <f t="shared" ca="1" si="100"/>
        <v>2.2000000000000002</v>
      </c>
      <c r="BL84" s="286">
        <f t="shared" ca="1" si="100"/>
        <v>2.4000000000000004</v>
      </c>
      <c r="BM84" s="286">
        <f t="shared" ca="1" si="100"/>
        <v>2.6</v>
      </c>
      <c r="BN84" s="286">
        <f t="shared" ca="1" si="100"/>
        <v>2.6</v>
      </c>
      <c r="BO84" s="286">
        <f t="shared" ca="1" si="100"/>
        <v>2.6</v>
      </c>
      <c r="BP84" s="286">
        <f t="shared" ca="1" si="100"/>
        <v>2.6</v>
      </c>
      <c r="BQ84" s="286">
        <f t="shared" ca="1" si="100"/>
        <v>2.6</v>
      </c>
      <c r="BR84" s="286">
        <f t="shared" ca="1" si="100"/>
        <v>2.6</v>
      </c>
      <c r="BS84" s="286">
        <f t="shared" ca="1" si="100"/>
        <v>2.6</v>
      </c>
      <c r="BT84" s="286">
        <f t="shared" ca="1" si="100"/>
        <v>2.6</v>
      </c>
      <c r="BU84" s="286">
        <f t="shared" ca="1" si="100"/>
        <v>2.6</v>
      </c>
      <c r="BV84" s="286">
        <f t="shared" ca="1" si="100"/>
        <v>2.6</v>
      </c>
      <c r="BW84" s="286">
        <f t="shared" ca="1" si="100"/>
        <v>2.6</v>
      </c>
      <c r="BX84" s="286">
        <f t="shared" ca="1" si="100"/>
        <v>2.6</v>
      </c>
      <c r="BY84" s="286">
        <f t="shared" ca="1" si="100"/>
        <v>2.6</v>
      </c>
      <c r="BZ84" s="286">
        <f t="shared" ca="1" si="100"/>
        <v>2.6</v>
      </c>
      <c r="CA84" s="286">
        <f t="shared" ca="1" si="100"/>
        <v>2.6</v>
      </c>
      <c r="CB84" s="286">
        <f t="shared" ca="1" si="100"/>
        <v>2.6</v>
      </c>
      <c r="CC84" s="286">
        <f t="shared" ca="1" si="100"/>
        <v>2.6</v>
      </c>
      <c r="CD84" s="286">
        <f t="shared" ca="1" si="100"/>
        <v>2.6</v>
      </c>
      <c r="CE84" s="286">
        <f t="shared" ca="1" si="100"/>
        <v>2.6</v>
      </c>
      <c r="CF84" s="286">
        <f t="shared" ca="1" si="100"/>
        <v>2.6</v>
      </c>
      <c r="CG84" s="309">
        <f t="shared" ca="1" si="100"/>
        <v>2.6</v>
      </c>
    </row>
    <row r="85" spans="19:86">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c r="S86" s="335" t="s">
        <v>3897</v>
      </c>
      <c r="T86" s="830">
        <f>IF(OR(WPArt=3,WPArt=5,WPArt=4,WPArt=6),T70,IF(OR(WPArt=2),T51,))</f>
        <v>31.9</v>
      </c>
      <c r="U86" s="830">
        <f t="shared" ref="U86:CF86" si="103">IF(OR(WPArt=3,WPArt=5,WPArt=4,WPArt=6),U70,IF(OR(WPArt=2),U51,))</f>
        <v>31.9</v>
      </c>
      <c r="V86" s="830">
        <f t="shared" si="103"/>
        <v>31.9</v>
      </c>
      <c r="W86" s="830">
        <f t="shared" si="103"/>
        <v>31.9</v>
      </c>
      <c r="X86" s="830">
        <f t="shared" si="103"/>
        <v>31.9</v>
      </c>
      <c r="Y86" s="830">
        <f t="shared" si="103"/>
        <v>31.9</v>
      </c>
      <c r="Z86" s="830">
        <f t="shared" si="103"/>
        <v>31.9</v>
      </c>
      <c r="AA86" s="830">
        <f t="shared" si="103"/>
        <v>31.9</v>
      </c>
      <c r="AB86" s="830">
        <f t="shared" si="103"/>
        <v>31.9</v>
      </c>
      <c r="AC86" s="830">
        <f t="shared" si="103"/>
        <v>31.9</v>
      </c>
      <c r="AD86" s="830">
        <f t="shared" si="103"/>
        <v>31.9</v>
      </c>
      <c r="AE86" s="830">
        <f t="shared" si="103"/>
        <v>31.9</v>
      </c>
      <c r="AF86" s="830">
        <f t="shared" si="103"/>
        <v>31.9</v>
      </c>
      <c r="AG86" s="830">
        <f t="shared" si="103"/>
        <v>31.9</v>
      </c>
      <c r="AH86" s="830">
        <f t="shared" si="103"/>
        <v>31.9</v>
      </c>
      <c r="AI86" s="830">
        <f t="shared" si="103"/>
        <v>31.9</v>
      </c>
      <c r="AJ86" s="830">
        <f t="shared" si="103"/>
        <v>31.9</v>
      </c>
      <c r="AK86" s="830">
        <f t="shared" si="103"/>
        <v>31.9</v>
      </c>
      <c r="AL86" s="830">
        <f t="shared" si="103"/>
        <v>31.9</v>
      </c>
      <c r="AM86" s="830">
        <f t="shared" si="103"/>
        <v>31.9</v>
      </c>
      <c r="AN86" s="830">
        <f t="shared" si="103"/>
        <v>31.9</v>
      </c>
      <c r="AO86" s="830">
        <f t="shared" si="103"/>
        <v>31.9</v>
      </c>
      <c r="AP86" s="830">
        <f t="shared" si="103"/>
        <v>31.9</v>
      </c>
      <c r="AQ86" s="830">
        <f t="shared" si="103"/>
        <v>31.9</v>
      </c>
      <c r="AR86" s="830">
        <f t="shared" si="103"/>
        <v>31.9</v>
      </c>
      <c r="AS86" s="830">
        <f t="shared" si="103"/>
        <v>31.9</v>
      </c>
      <c r="AT86" s="830">
        <f t="shared" si="103"/>
        <v>31.9</v>
      </c>
      <c r="AU86" s="830">
        <f t="shared" si="103"/>
        <v>31.9</v>
      </c>
      <c r="AV86" s="830">
        <f t="shared" si="103"/>
        <v>31.9</v>
      </c>
      <c r="AW86" s="830">
        <f t="shared" si="103"/>
        <v>31.9</v>
      </c>
      <c r="AX86" s="830">
        <f t="shared" si="103"/>
        <v>31.9</v>
      </c>
      <c r="AY86" s="830">
        <f t="shared" si="103"/>
        <v>31.9</v>
      </c>
      <c r="AZ86" s="830">
        <f t="shared" si="103"/>
        <v>31.9</v>
      </c>
      <c r="BA86" s="830">
        <f t="shared" si="103"/>
        <v>31.9</v>
      </c>
      <c r="BB86" s="830">
        <f t="shared" si="103"/>
        <v>31.9</v>
      </c>
      <c r="BC86" s="830">
        <f t="shared" si="103"/>
        <v>31.9</v>
      </c>
      <c r="BD86" s="830">
        <f t="shared" si="103"/>
        <v>31.9</v>
      </c>
      <c r="BE86" s="830">
        <f t="shared" si="103"/>
        <v>31.9</v>
      </c>
      <c r="BF86" s="830">
        <f t="shared" si="103"/>
        <v>31.9</v>
      </c>
      <c r="BG86" s="830">
        <f t="shared" si="103"/>
        <v>31.9</v>
      </c>
      <c r="BH86" s="830">
        <f t="shared" si="103"/>
        <v>31.9</v>
      </c>
      <c r="BI86" s="830">
        <f t="shared" si="103"/>
        <v>31.9</v>
      </c>
      <c r="BJ86" s="830">
        <f t="shared" si="103"/>
        <v>31.9</v>
      </c>
      <c r="BK86" s="830">
        <f t="shared" si="103"/>
        <v>31.9</v>
      </c>
      <c r="BL86" s="830">
        <f t="shared" si="103"/>
        <v>31.9</v>
      </c>
      <c r="BM86" s="830">
        <f t="shared" si="103"/>
        <v>31.9</v>
      </c>
      <c r="BN86" s="830">
        <f t="shared" si="103"/>
        <v>31.9</v>
      </c>
      <c r="BO86" s="830">
        <f t="shared" si="103"/>
        <v>31.9</v>
      </c>
      <c r="BP86" s="830">
        <f t="shared" si="103"/>
        <v>31.9</v>
      </c>
      <c r="BQ86" s="830">
        <f t="shared" si="103"/>
        <v>31.9</v>
      </c>
      <c r="BR86" s="830">
        <f t="shared" si="103"/>
        <v>31.9</v>
      </c>
      <c r="BS86" s="830">
        <f t="shared" si="103"/>
        <v>31.9</v>
      </c>
      <c r="BT86" s="830">
        <f t="shared" si="103"/>
        <v>31.9</v>
      </c>
      <c r="BU86" s="830">
        <f t="shared" si="103"/>
        <v>31.9</v>
      </c>
      <c r="BV86" s="830">
        <f t="shared" si="103"/>
        <v>31.9</v>
      </c>
      <c r="BW86" s="830">
        <f t="shared" si="103"/>
        <v>31.9</v>
      </c>
      <c r="BX86" s="830">
        <f t="shared" si="103"/>
        <v>31.9</v>
      </c>
      <c r="BY86" s="830">
        <f t="shared" si="103"/>
        <v>31.9</v>
      </c>
      <c r="BZ86" s="830">
        <f t="shared" si="103"/>
        <v>31.9</v>
      </c>
      <c r="CA86" s="830">
        <f t="shared" si="103"/>
        <v>31.9</v>
      </c>
      <c r="CB86" s="830">
        <f t="shared" si="103"/>
        <v>31.9</v>
      </c>
      <c r="CC86" s="830">
        <f t="shared" si="103"/>
        <v>31.9</v>
      </c>
      <c r="CD86" s="830">
        <f t="shared" si="103"/>
        <v>31.9</v>
      </c>
      <c r="CE86" s="830">
        <f t="shared" si="103"/>
        <v>31.9</v>
      </c>
      <c r="CF86" s="830">
        <f t="shared" si="103"/>
        <v>31.9</v>
      </c>
      <c r="CG86" s="830">
        <f>IF(OR(WPArt=3,WPArt=5,WPArt=4,WPArt=6),CG70,IF(OR(WPArt=2),CG51,))</f>
        <v>31.9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c r="B4" s="1312" t="str">
        <f>IF('WP1'!B3&lt;&gt;"",'WP1'!B3,"")</f>
        <v>TerraCalor-C-50-I-H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c r="D94" s="284"/>
      <c r="E94" s="285"/>
      <c r="G94" s="285"/>
      <c r="I94" s="286"/>
      <c r="M94" s="850"/>
    </row>
    <row r="95" spans="4:32">
      <c r="F95" s="258"/>
      <c r="M95" s="850"/>
    </row>
    <row r="96" spans="4:32">
      <c r="M96" s="850"/>
    </row>
    <row r="97" spans="13:13">
      <c r="M97" s="850"/>
    </row>
    <row r="98" spans="13:13">
      <c r="M98" s="850"/>
    </row>
    <row r="99" spans="13:13">
      <c r="M99" s="850"/>
    </row>
    <row r="100" spans="13:13">
      <c r="M100" s="850"/>
    </row>
    <row r="101" spans="13:13">
      <c r="M101" s="850"/>
    </row>
    <row r="102" spans="13:13">
      <c r="M102" s="850"/>
    </row>
    <row r="103" spans="13:13">
      <c r="M103" s="851"/>
    </row>
    <row r="104" spans="13:13">
      <c r="M104" s="851"/>
    </row>
    <row r="125" ht="1.9" customHeight="1"/>
    <row r="126" ht="25.9" customHeight="1"/>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c r="A1" s="1"/>
      <c r="E1" s="3"/>
      <c r="F1" s="3"/>
      <c r="G1" s="3"/>
      <c r="H1" s="4"/>
      <c r="I1" s="248"/>
      <c r="J1" s="248"/>
    </row>
    <row r="2" spans="1:41" ht="22.15" customHeight="1">
      <c r="A2" s="1"/>
      <c r="B2" s="2" t="str">
        <f>Sprache!B289</f>
        <v>WP, individuelle Spezifikationen</v>
      </c>
      <c r="C2" s="2"/>
      <c r="D2" s="2"/>
      <c r="I2" s="1309" t="str">
        <f>Sprache!B8</f>
        <v>WPesti / V 8.3.34 / 14.01.2025                gültig bis 31.12.2025</v>
      </c>
      <c r="J2" s="1309"/>
      <c r="L2" s="524" t="s">
        <v>2695</v>
      </c>
    </row>
    <row r="3" spans="1:41" ht="3.75" customHeight="1">
      <c r="B3" s="4"/>
      <c r="C3" s="4"/>
      <c r="D3" s="4"/>
      <c r="E3" s="31"/>
      <c r="F3" s="31"/>
      <c r="G3" s="31"/>
      <c r="H3" s="4"/>
      <c r="I3" s="4"/>
      <c r="J3" s="4"/>
      <c r="L3" s="287"/>
    </row>
    <row r="4" spans="1:41" ht="15" customHeight="1">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row r="91" spans="13:29" hidden="1"/>
    <row r="92" spans="13:29" hidden="1"/>
    <row r="93" spans="13:29" hidden="1"/>
    <row r="94" spans="13:29" hidden="1"/>
    <row r="95" spans="13:29" hidden="1"/>
    <row r="96" spans="13:29" hidden="1"/>
    <row r="97" hidden="1"/>
    <row r="98" hidden="1"/>
    <row r="99" hidden="1"/>
    <row r="100" hidden="1"/>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34.9</v>
      </c>
      <c r="P5" s="656">
        <f t="shared" ca="1" si="0"/>
        <v>4.5</v>
      </c>
      <c r="Q5" s="656">
        <f t="shared" ca="1" si="0"/>
        <v>0</v>
      </c>
      <c r="R5" s="656">
        <f t="shared" ca="1" si="0"/>
        <v>0</v>
      </c>
      <c r="S5" s="656">
        <f t="shared" ca="1" si="0"/>
        <v>0</v>
      </c>
      <c r="T5" s="656">
        <f t="shared" ca="1" si="0"/>
        <v>0</v>
      </c>
      <c r="U5" s="656">
        <f t="shared" ca="1" si="0"/>
        <v>31.9</v>
      </c>
      <c r="V5" s="656">
        <f t="shared" ca="1" si="0"/>
        <v>2.6</v>
      </c>
      <c r="W5" s="656">
        <f t="shared" ca="1" si="0"/>
        <v>34.9</v>
      </c>
      <c r="X5" s="656">
        <f t="shared" ca="1" si="0"/>
        <v>4.5</v>
      </c>
      <c r="Y5" s="656">
        <f t="shared" ca="1" si="0"/>
        <v>31.9</v>
      </c>
      <c r="Z5" s="656">
        <f t="shared" ca="1" si="0"/>
        <v>2.6</v>
      </c>
      <c r="AA5" s="656">
        <f t="shared" ca="1" si="0"/>
        <v>34.9</v>
      </c>
      <c r="AB5" s="656">
        <f t="shared" ca="1" si="0"/>
        <v>4.5</v>
      </c>
      <c r="AC5" s="656">
        <f t="shared" ca="1" si="0"/>
        <v>31.9</v>
      </c>
      <c r="AD5" s="657">
        <f t="shared" ca="1" si="0"/>
        <v>2.6</v>
      </c>
    </row>
    <row r="6" spans="1:52" s="251" customFormat="1">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34.9</v>
      </c>
      <c r="P10" s="651">
        <f>'WP1'!W50</f>
        <v>4.5</v>
      </c>
      <c r="Q10" s="651">
        <f>'WP1'!E29</f>
        <v>0</v>
      </c>
      <c r="R10" s="651">
        <f>'WP1'!E30</f>
        <v>0</v>
      </c>
      <c r="S10" s="651">
        <f>'WP1'!G29</f>
        <v>0</v>
      </c>
      <c r="T10" s="651">
        <f>'WP1'!G30</f>
        <v>0</v>
      </c>
      <c r="U10" s="651">
        <f>'WP1'!W53</f>
        <v>31.9</v>
      </c>
      <c r="V10" s="651">
        <f>'WP1'!W51</f>
        <v>2.6</v>
      </c>
      <c r="W10" s="651">
        <f>'WP1'!W52</f>
        <v>34.9</v>
      </c>
      <c r="X10" s="651">
        <f>'WP1'!W50</f>
        <v>4.5</v>
      </c>
      <c r="Y10" s="651">
        <f>'WP1'!W53</f>
        <v>31.9</v>
      </c>
      <c r="Z10" s="651">
        <f>'WP1'!W51</f>
        <v>2.6</v>
      </c>
      <c r="AA10" s="651">
        <f>'WP1'!W52</f>
        <v>34.9</v>
      </c>
      <c r="AB10" s="651">
        <f>'WP1'!W50</f>
        <v>4.5</v>
      </c>
      <c r="AC10" s="651">
        <f>'WP1'!W53</f>
        <v>31.9</v>
      </c>
      <c r="AD10" s="651">
        <f>'WP1'!W51</f>
        <v>2.6</v>
      </c>
      <c r="AH10" s="251">
        <f ca="1">OFFSET(AI39,AH7,0)</f>
        <v>1</v>
      </c>
    </row>
    <row r="11" spans="1:5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c r="B1" s="1336" t="s">
        <v>2979</v>
      </c>
      <c r="C1" s="1336"/>
      <c r="D1" s="1336"/>
      <c r="E1" s="1336"/>
      <c r="F1" s="1336"/>
    </row>
    <row r="2" spans="2:11" ht="16.899999999999999" customHeight="1"/>
    <row r="3" spans="2:11" ht="16.899999999999999" customHeight="1"/>
    <row r="4" spans="2:11" ht="16.899999999999999" customHeight="1">
      <c r="B4" s="455" t="s">
        <v>2980</v>
      </c>
      <c r="C4" s="924"/>
      <c r="D4" s="924"/>
      <c r="E4" s="924"/>
      <c r="F4" s="924"/>
      <c r="G4" s="924"/>
      <c r="H4" s="924"/>
      <c r="I4" s="924"/>
      <c r="J4" s="924"/>
      <c r="K4" s="925"/>
    </row>
    <row r="5" spans="2:11" ht="16.899999999999999" customHeight="1">
      <c r="B5" s="926"/>
      <c r="C5" s="927"/>
      <c r="D5" s="927"/>
      <c r="E5" s="927"/>
      <c r="F5" s="927"/>
      <c r="G5" s="927"/>
      <c r="H5" s="927"/>
      <c r="I5" s="927"/>
      <c r="J5" s="927"/>
      <c r="K5" s="928"/>
    </row>
    <row r="6" spans="2:11" ht="16.899999999999999" customHeight="1">
      <c r="B6" s="335" t="s">
        <v>2981</v>
      </c>
      <c r="C6" s="553">
        <v>0.1192</v>
      </c>
      <c r="D6" s="251" t="s">
        <v>2982</v>
      </c>
      <c r="G6" s="929" t="s">
        <v>2983</v>
      </c>
      <c r="H6" s="930">
        <v>0.91666666666666663</v>
      </c>
      <c r="I6" s="929" t="s">
        <v>2984</v>
      </c>
      <c r="J6" s="930">
        <v>0.25</v>
      </c>
      <c r="K6" s="931" t="s">
        <v>2985</v>
      </c>
    </row>
    <row r="7" spans="2:11" ht="16.899999999999999" customHeight="1">
      <c r="B7" s="335" t="s">
        <v>2986</v>
      </c>
      <c r="C7" s="553">
        <v>0.1192</v>
      </c>
      <c r="D7" s="251" t="s">
        <v>2982</v>
      </c>
      <c r="G7" s="929" t="s">
        <v>2983</v>
      </c>
      <c r="H7" s="930">
        <v>0.25</v>
      </c>
      <c r="I7" s="929" t="s">
        <v>2984</v>
      </c>
      <c r="J7" s="930">
        <v>0.91666666666666663</v>
      </c>
      <c r="K7" s="931" t="s">
        <v>2985</v>
      </c>
    </row>
    <row r="8" spans="2:11" ht="16.899999999999999" customHeight="1">
      <c r="B8" s="335"/>
      <c r="I8" s="929"/>
      <c r="K8" s="664"/>
    </row>
    <row r="9" spans="2:11" ht="16.899999999999999" customHeight="1">
      <c r="B9" s="335" t="s">
        <v>2987</v>
      </c>
      <c r="C9" s="1018">
        <v>0.1192</v>
      </c>
      <c r="D9" s="251" t="s">
        <v>2982</v>
      </c>
      <c r="K9" s="664"/>
    </row>
    <row r="10" spans="2:11" ht="16.899999999999999" customHeight="1">
      <c r="B10" s="315"/>
      <c r="C10" s="282"/>
      <c r="D10" s="282"/>
      <c r="E10" s="282"/>
      <c r="F10" s="282"/>
      <c r="G10" s="282"/>
      <c r="H10" s="282"/>
      <c r="I10" s="282"/>
      <c r="J10" s="282"/>
      <c r="K10" s="283"/>
    </row>
    <row r="11" spans="2:11" ht="16.899999999999999" customHeight="1"/>
    <row r="12" spans="2:11" ht="16.899999999999999" customHeight="1">
      <c r="B12" s="932" t="s">
        <v>2988</v>
      </c>
      <c r="C12" s="933"/>
      <c r="D12" s="933"/>
      <c r="E12" s="933"/>
      <c r="F12" s="933"/>
      <c r="G12" s="933"/>
      <c r="H12" s="933"/>
      <c r="I12" s="933"/>
      <c r="J12" s="933"/>
      <c r="K12" s="934"/>
    </row>
    <row r="13" spans="2:11" ht="16.899999999999999" customHeight="1">
      <c r="B13" s="926"/>
      <c r="C13" s="927"/>
      <c r="D13" s="927"/>
      <c r="E13" s="927"/>
      <c r="F13" s="927"/>
      <c r="G13" s="927"/>
      <c r="H13" s="927"/>
      <c r="I13" s="927"/>
      <c r="J13" s="927"/>
      <c r="K13" s="928"/>
    </row>
    <row r="14" spans="2:11" ht="16.899999999999999" customHeight="1">
      <c r="B14" s="335" t="s">
        <v>2989</v>
      </c>
      <c r="C14" s="935">
        <v>7.0000000000000007E-2</v>
      </c>
      <c r="D14" s="251" t="s">
        <v>2982</v>
      </c>
      <c r="G14" s="936"/>
      <c r="H14" s="1337" t="s">
        <v>2990</v>
      </c>
      <c r="I14" s="1337"/>
      <c r="J14" s="1337"/>
      <c r="K14" s="664"/>
    </row>
    <row r="15" spans="2:11" ht="16.899999999999999" customHeight="1">
      <c r="B15" s="315"/>
      <c r="C15" s="937"/>
      <c r="D15" s="282"/>
      <c r="E15" s="282"/>
      <c r="F15" s="282"/>
      <c r="G15" s="282"/>
      <c r="H15" s="282"/>
      <c r="I15" s="282"/>
      <c r="J15" s="282"/>
      <c r="K15" s="283"/>
    </row>
    <row r="16" spans="2:11" ht="16.899999999999999" customHeight="1"/>
    <row r="17" ht="16.899999999999999" customHeight="1"/>
    <row r="18" ht="16.899999999999999" customHeight="1"/>
    <row r="19" ht="16.899999999999999" customHeight="1"/>
    <row r="20" ht="16.899999999999999" customHeight="1"/>
    <row r="21" ht="16.899999999999999" customHeight="1"/>
    <row r="22" ht="16.899999999999999" customHeight="1"/>
    <row r="23" ht="16.899999999999999" customHeight="1"/>
    <row r="24" ht="16.899999999999999" customHeight="1"/>
    <row r="25" ht="16.899999999999999" customHeight="1"/>
    <row r="26" ht="16.899999999999999" customHeight="1"/>
    <row r="27" ht="16.899999999999999" customHeight="1"/>
    <row r="28" ht="16.899999999999999" customHeight="1"/>
    <row r="29" ht="16.899999999999999" customHeight="1"/>
    <row r="30" ht="16.899999999999999" customHeight="1"/>
    <row r="31" ht="16.899999999999999" customHeight="1"/>
    <row r="32" ht="16.899999999999999" customHeight="1"/>
    <row r="33" ht="16.899999999999999" customHeight="1"/>
    <row r="34" ht="16.899999999999999" customHeight="1"/>
    <row r="35" ht="16.899999999999999" customHeight="1"/>
    <row r="36" ht="16.899999999999999" customHeight="1"/>
    <row r="37" ht="16.899999999999999" customHeight="1"/>
    <row r="38" ht="16.899999999999999" customHeight="1"/>
    <row r="39" ht="16.899999999999999" customHeight="1"/>
    <row r="40" ht="16.899999999999999" customHeight="1"/>
    <row r="41" ht="16.899999999999999" customHeight="1"/>
    <row r="42" ht="16.899999999999999" customHeight="1"/>
    <row r="43" ht="16.899999999999999" customHeight="1"/>
    <row r="44" ht="16.899999999999999" customHeight="1"/>
    <row r="45" ht="16.899999999999999" customHeight="1"/>
    <row r="46" ht="16.899999999999999" customHeight="1"/>
    <row r="47" ht="16.899999999999999" customHeight="1"/>
    <row r="48" ht="16.899999999999999" customHeight="1"/>
    <row r="49" ht="16.899999999999999" customHeight="1"/>
    <row r="50" ht="16.899999999999999" customHeight="1"/>
    <row r="51" ht="16.899999999999999" customHeight="1"/>
    <row r="52" ht="16.899999999999999" customHeight="1"/>
    <row r="53" ht="16.899999999999999" customHeight="1"/>
    <row r="54" ht="16.899999999999999" customHeight="1"/>
    <row r="55" ht="16.899999999999999" customHeight="1"/>
    <row r="56" ht="16.899999999999999" customHeight="1"/>
    <row r="57" ht="16.899999999999999" customHeight="1"/>
    <row r="58" ht="16.899999999999999" customHeight="1"/>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cols>
    <col min="1" max="1" width="36.7109375" customWidth="1"/>
  </cols>
  <sheetData>
    <row r="1" spans="1:9" ht="22.5">
      <c r="A1" s="938" t="s">
        <v>2991</v>
      </c>
      <c r="B1" s="939"/>
      <c r="C1" s="939"/>
      <c r="D1" s="939"/>
      <c r="E1" s="939"/>
      <c r="F1" s="939"/>
      <c r="G1" s="939"/>
      <c r="H1" s="939"/>
      <c r="I1" s="940"/>
    </row>
    <row r="2" spans="1:9" ht="15">
      <c r="A2" s="941"/>
      <c r="B2" s="942"/>
      <c r="C2" s="942"/>
      <c r="D2" s="942"/>
      <c r="E2" s="942"/>
      <c r="F2" s="942"/>
      <c r="G2" s="942"/>
      <c r="H2" s="942"/>
      <c r="I2" s="943"/>
    </row>
    <row r="3" spans="1:9" ht="28.5" customHeight="1">
      <c r="A3" s="1338" t="s">
        <v>1659</v>
      </c>
      <c r="B3" s="1339"/>
      <c r="C3" s="1339"/>
      <c r="D3" s="1339"/>
      <c r="E3" s="1339"/>
      <c r="F3" s="1339"/>
      <c r="G3" s="1339"/>
      <c r="H3" s="1339"/>
      <c r="I3" s="1340"/>
    </row>
    <row r="4" spans="1:9" ht="15">
      <c r="A4" s="947"/>
      <c r="B4" s="942"/>
      <c r="C4" s="942"/>
      <c r="D4" s="942"/>
      <c r="E4" s="942"/>
      <c r="F4" s="942"/>
      <c r="G4" s="942"/>
      <c r="H4" s="942"/>
      <c r="I4" s="943"/>
    </row>
    <row r="5" spans="1:9" ht="15">
      <c r="A5" s="948" t="s">
        <v>1660</v>
      </c>
      <c r="B5" s="942"/>
      <c r="C5" s="942"/>
      <c r="D5" s="942"/>
      <c r="E5" s="942"/>
      <c r="F5" s="942"/>
      <c r="G5" s="942"/>
      <c r="H5" s="942"/>
      <c r="I5" s="943"/>
    </row>
    <row r="6" spans="1:9" ht="15">
      <c r="A6" s="941"/>
      <c r="B6" s="942"/>
      <c r="C6" s="942"/>
      <c r="D6" s="942"/>
      <c r="E6" s="942"/>
      <c r="F6" s="942"/>
      <c r="G6" s="942"/>
      <c r="H6" s="942"/>
      <c r="I6" s="943"/>
    </row>
    <row r="7" spans="1:9" ht="15">
      <c r="A7" s="949" t="s">
        <v>1661</v>
      </c>
      <c r="B7" s="942"/>
      <c r="C7" s="942"/>
      <c r="D7" s="942"/>
      <c r="E7" s="942"/>
      <c r="F7" s="942"/>
      <c r="G7" s="942"/>
      <c r="H7" s="942"/>
      <c r="I7" s="943"/>
    </row>
    <row r="8" spans="1:9" ht="51" customHeight="1">
      <c r="A8" s="1338" t="s">
        <v>1662</v>
      </c>
      <c r="B8" s="1339"/>
      <c r="C8" s="1339"/>
      <c r="D8" s="1339"/>
      <c r="E8" s="1339"/>
      <c r="F8" s="1339"/>
      <c r="G8" s="1339"/>
      <c r="H8" s="1339"/>
      <c r="I8" s="1340"/>
    </row>
    <row r="9" spans="1:9" ht="15">
      <c r="A9" s="941"/>
      <c r="B9" s="942"/>
      <c r="C9" s="942"/>
      <c r="D9" s="942"/>
      <c r="E9" s="942"/>
      <c r="F9" s="942"/>
      <c r="G9" s="942"/>
      <c r="H9" s="942"/>
      <c r="I9" s="943"/>
    </row>
    <row r="10" spans="1:9" ht="15">
      <c r="A10" s="949" t="s">
        <v>1663</v>
      </c>
      <c r="B10" s="942"/>
      <c r="C10" s="942"/>
      <c r="D10" s="942"/>
      <c r="E10" s="942"/>
      <c r="F10" s="942"/>
      <c r="G10" s="942"/>
      <c r="H10" s="942"/>
      <c r="I10" s="943"/>
    </row>
    <row r="11" spans="1:9" ht="79.5" customHeight="1">
      <c r="A11" s="1338" t="s">
        <v>405</v>
      </c>
      <c r="B11" s="1339"/>
      <c r="C11" s="1339"/>
      <c r="D11" s="1339"/>
      <c r="E11" s="1339"/>
      <c r="F11" s="1339"/>
      <c r="G11" s="1339"/>
      <c r="H11" s="1339"/>
      <c r="I11" s="1340"/>
    </row>
    <row r="12" spans="1:9" ht="15">
      <c r="A12" s="941"/>
      <c r="B12" s="942"/>
      <c r="C12" s="942"/>
      <c r="D12" s="942"/>
      <c r="E12" s="942"/>
      <c r="F12" s="942"/>
      <c r="G12" s="942"/>
      <c r="H12" s="942"/>
      <c r="I12" s="943"/>
    </row>
    <row r="13" spans="1:9" ht="15">
      <c r="A13" s="949" t="s">
        <v>406</v>
      </c>
      <c r="B13" s="942"/>
      <c r="C13" s="942"/>
      <c r="D13" s="942"/>
      <c r="E13" s="942"/>
      <c r="F13" s="942"/>
      <c r="G13" s="942"/>
      <c r="H13" s="942"/>
      <c r="I13" s="943"/>
    </row>
    <row r="14" spans="1:9" ht="26.25" customHeight="1">
      <c r="A14" s="1344" t="s">
        <v>1176</v>
      </c>
      <c r="B14" s="1345"/>
      <c r="C14" s="1345"/>
      <c r="D14" s="1345"/>
      <c r="E14" s="1345"/>
      <c r="F14" s="1345"/>
      <c r="G14" s="1345"/>
      <c r="H14" s="1345"/>
      <c r="I14" s="1346"/>
    </row>
    <row r="15" spans="1:9" ht="13.5" thickBot="1">
      <c r="A15" s="950"/>
      <c r="I15" s="951"/>
    </row>
    <row r="16" spans="1:9" ht="33.75" customHeight="1" thickBot="1">
      <c r="A16" s="952" t="s">
        <v>1177</v>
      </c>
      <c r="B16" s="953" t="s">
        <v>1178</v>
      </c>
      <c r="C16" s="953" t="s">
        <v>1179</v>
      </c>
      <c r="D16" s="953" t="s">
        <v>1180</v>
      </c>
      <c r="E16" s="953" t="s">
        <v>1181</v>
      </c>
      <c r="I16" s="951"/>
    </row>
    <row r="17" spans="1:9" ht="33.75" customHeight="1" thickBot="1">
      <c r="A17" s="954" t="s">
        <v>1182</v>
      </c>
      <c r="B17" s="955">
        <v>32</v>
      </c>
      <c r="C17" s="955">
        <v>35</v>
      </c>
      <c r="D17" s="955">
        <v>40</v>
      </c>
      <c r="E17" s="955">
        <v>50</v>
      </c>
      <c r="I17" s="951"/>
    </row>
    <row r="18" spans="1:9" ht="33.75" customHeight="1" thickBot="1">
      <c r="A18" s="954" t="s">
        <v>1183</v>
      </c>
      <c r="B18" s="955">
        <v>27</v>
      </c>
      <c r="C18" s="955">
        <v>30</v>
      </c>
      <c r="D18" s="955">
        <v>35</v>
      </c>
      <c r="E18" s="955">
        <v>40</v>
      </c>
      <c r="I18" s="951"/>
    </row>
    <row r="19" spans="1:9" ht="10.5" customHeight="1">
      <c r="A19" s="956"/>
      <c r="I19" s="951"/>
    </row>
    <row r="20" spans="1:9" ht="13.5">
      <c r="A20" s="957" t="s">
        <v>1184</v>
      </c>
      <c r="B20" s="958"/>
      <c r="C20" s="958"/>
      <c r="D20" s="958"/>
      <c r="E20" s="958"/>
      <c r="F20" s="958"/>
      <c r="G20" s="958"/>
      <c r="H20" s="958"/>
      <c r="I20" s="959"/>
    </row>
    <row r="21" spans="1:9" ht="5.25" customHeight="1">
      <c r="A21" s="941"/>
      <c r="B21" s="942"/>
      <c r="C21" s="942"/>
      <c r="D21" s="942"/>
      <c r="E21" s="942"/>
      <c r="F21" s="942"/>
      <c r="G21" s="942"/>
      <c r="H21" s="942"/>
      <c r="I21" s="943"/>
    </row>
    <row r="22" spans="1:9" ht="34.5" customHeight="1">
      <c r="A22" s="1338" t="s">
        <v>1185</v>
      </c>
      <c r="B22" s="1339"/>
      <c r="C22" s="1339"/>
      <c r="D22" s="1339"/>
      <c r="E22" s="1339"/>
      <c r="F22" s="1339"/>
      <c r="G22" s="1339"/>
      <c r="H22" s="1339"/>
      <c r="I22" s="1340"/>
    </row>
    <row r="23" spans="1:9" ht="27.75" customHeight="1">
      <c r="A23" s="1338" t="s">
        <v>1186</v>
      </c>
      <c r="B23" s="1339"/>
      <c r="C23" s="1339"/>
      <c r="D23" s="1339"/>
      <c r="E23" s="1339"/>
      <c r="F23" s="1339"/>
      <c r="G23" s="1339"/>
      <c r="H23" s="1339"/>
      <c r="I23" s="1340"/>
    </row>
    <row r="24" spans="1:9" ht="15">
      <c r="A24" s="1338"/>
      <c r="B24" s="1339"/>
      <c r="C24" s="1339"/>
      <c r="D24" s="1339"/>
      <c r="E24" s="1339"/>
      <c r="F24" s="1339"/>
      <c r="G24" s="1339"/>
      <c r="H24" s="1339"/>
      <c r="I24" s="1340"/>
    </row>
    <row r="25" spans="1:9" ht="15">
      <c r="A25" s="949" t="s">
        <v>1187</v>
      </c>
      <c r="B25" s="942"/>
      <c r="C25" s="942"/>
      <c r="D25" s="942"/>
      <c r="E25" s="942"/>
      <c r="F25" s="942"/>
      <c r="G25" s="942"/>
      <c r="H25" s="942"/>
      <c r="I25" s="943"/>
    </row>
    <row r="26" spans="1:9" ht="44.25" customHeight="1">
      <c r="A26" s="1338" t="s">
        <v>409</v>
      </c>
      <c r="B26" s="1339"/>
      <c r="C26" s="1339"/>
      <c r="D26" s="1339"/>
      <c r="E26" s="1339"/>
      <c r="F26" s="1339"/>
      <c r="G26" s="1339"/>
      <c r="H26" s="1339"/>
      <c r="I26" s="1340"/>
    </row>
    <row r="27" spans="1:9" ht="15">
      <c r="A27" s="941"/>
      <c r="B27" s="942"/>
      <c r="C27" s="942"/>
      <c r="D27" s="942"/>
      <c r="E27" s="942"/>
      <c r="F27" s="942"/>
      <c r="G27" s="942"/>
      <c r="H27" s="942"/>
      <c r="I27" s="943"/>
    </row>
    <row r="28" spans="1:9" ht="15">
      <c r="A28" s="949" t="s">
        <v>2606</v>
      </c>
      <c r="B28" s="942"/>
      <c r="C28" s="942"/>
      <c r="D28" s="942"/>
      <c r="E28" s="942"/>
      <c r="F28" s="942"/>
      <c r="G28" s="942"/>
      <c r="H28" s="942"/>
      <c r="I28" s="943"/>
    </row>
    <row r="29" spans="1:9">
      <c r="A29" s="1338" t="s">
        <v>2920</v>
      </c>
      <c r="B29" s="1339"/>
      <c r="C29" s="1339"/>
      <c r="D29" s="1339"/>
      <c r="E29" s="1339"/>
      <c r="F29" s="1339"/>
      <c r="G29" s="1339"/>
      <c r="H29" s="1339"/>
      <c r="I29" s="1340"/>
    </row>
    <row r="30" spans="1:9">
      <c r="A30" s="1338" t="s">
        <v>2921</v>
      </c>
      <c r="B30" s="1339"/>
      <c r="C30" s="1339"/>
      <c r="D30" s="1339"/>
      <c r="E30" s="1339"/>
      <c r="F30" s="1339"/>
      <c r="G30" s="1339"/>
      <c r="H30" s="1339"/>
      <c r="I30" s="1340"/>
    </row>
    <row r="31" spans="1:9" ht="15">
      <c r="A31" s="944"/>
      <c r="B31" s="945"/>
      <c r="C31" s="945"/>
      <c r="D31" s="945"/>
      <c r="E31" s="945"/>
      <c r="F31" s="945"/>
      <c r="G31" s="945"/>
      <c r="H31" s="945"/>
      <c r="I31" s="946"/>
    </row>
    <row r="32" spans="1:9">
      <c r="A32" s="1341" t="s">
        <v>2922</v>
      </c>
      <c r="B32" s="1342"/>
      <c r="C32" s="1342"/>
      <c r="D32" s="1342"/>
      <c r="E32" s="1342"/>
      <c r="F32" s="1342"/>
      <c r="G32" s="1342"/>
      <c r="H32" s="1342"/>
      <c r="I32" s="1343"/>
    </row>
    <row r="33" spans="1:9">
      <c r="A33" s="1338" t="s">
        <v>2923</v>
      </c>
      <c r="B33" s="1339"/>
      <c r="C33" s="1339"/>
      <c r="D33" s="1339"/>
      <c r="E33" s="1339"/>
      <c r="F33" s="1339"/>
      <c r="G33" s="1339"/>
      <c r="H33" s="1339"/>
      <c r="I33" s="1340"/>
    </row>
    <row r="34" spans="1:9" ht="24" customHeight="1">
      <c r="A34" s="1338"/>
      <c r="B34" s="1339"/>
      <c r="C34" s="1339"/>
      <c r="D34" s="1339"/>
      <c r="E34" s="1339"/>
      <c r="F34" s="1339"/>
      <c r="G34" s="1339"/>
      <c r="H34" s="1339"/>
      <c r="I34" s="1340"/>
    </row>
    <row r="35" spans="1:9" ht="15">
      <c r="A35" s="947" t="s">
        <v>2924</v>
      </c>
      <c r="B35" s="942"/>
      <c r="C35" s="942"/>
      <c r="D35" s="942"/>
      <c r="E35" s="942"/>
      <c r="F35" s="942"/>
      <c r="G35" s="942"/>
      <c r="H35" s="942"/>
      <c r="I35" s="943"/>
    </row>
    <row r="36" spans="1:9" ht="13.5" thickBot="1">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cols>
    <col min="1" max="1" width="22.7109375" bestFit="1" customWidth="1"/>
    <col min="2" max="125" width="4.42578125" customWidth="1"/>
  </cols>
  <sheetData>
    <row r="1" spans="1:67">
      <c r="A1" t="s">
        <v>3172</v>
      </c>
      <c r="B1">
        <v>11</v>
      </c>
    </row>
    <row r="3" spans="1:67">
      <c r="A3" s="380" t="s">
        <v>3173</v>
      </c>
      <c r="B3" s="381" t="s">
        <v>3174</v>
      </c>
    </row>
    <row r="4" spans="1:67">
      <c r="A4" s="382" t="s">
        <v>2352</v>
      </c>
      <c r="B4" s="383"/>
    </row>
    <row r="5" spans="1:67">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c r="A14" s="380" t="s">
        <v>3173</v>
      </c>
      <c r="B14" s="381" t="s">
        <v>899</v>
      </c>
    </row>
    <row r="15" spans="1:67">
      <c r="A15" s="382" t="s">
        <v>3508</v>
      </c>
      <c r="B15" s="383"/>
    </row>
    <row r="16" spans="1:67">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c r="A25" s="380" t="s">
        <v>3173</v>
      </c>
      <c r="B25" s="381" t="s">
        <v>900</v>
      </c>
    </row>
    <row r="26" spans="1:67">
      <c r="A26" s="382" t="s">
        <v>3668</v>
      </c>
      <c r="B26" s="383"/>
    </row>
    <row r="27" spans="1:67">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c r="A36" s="380" t="s">
        <v>3173</v>
      </c>
      <c r="B36" s="381" t="s">
        <v>901</v>
      </c>
    </row>
    <row r="37" spans="1:67">
      <c r="A37" s="382" t="s">
        <v>902</v>
      </c>
      <c r="B37" s="383"/>
    </row>
    <row r="38" spans="1:67">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c r="A47" s="380" t="s">
        <v>3173</v>
      </c>
      <c r="B47" s="381" t="s">
        <v>903</v>
      </c>
    </row>
    <row r="48" spans="1:67">
      <c r="A48" s="382" t="s">
        <v>904</v>
      </c>
      <c r="B48" s="383"/>
    </row>
    <row r="49" spans="1:67">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c r="A58" s="380" t="s">
        <v>3173</v>
      </c>
      <c r="B58" s="381" t="s">
        <v>905</v>
      </c>
    </row>
    <row r="59" spans="1:67">
      <c r="A59" s="382" t="s">
        <v>3933</v>
      </c>
      <c r="B59" s="383"/>
    </row>
    <row r="60" spans="1:67">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c r="A69" s="380" t="s">
        <v>3173</v>
      </c>
      <c r="B69" s="381" t="s">
        <v>906</v>
      </c>
    </row>
    <row r="70" spans="1:67">
      <c r="A70" s="382" t="s">
        <v>3934</v>
      </c>
      <c r="B70" s="383"/>
    </row>
    <row r="71" spans="1:67">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c r="A80" s="380" t="s">
        <v>3173</v>
      </c>
      <c r="B80" s="381" t="s">
        <v>907</v>
      </c>
    </row>
    <row r="81" spans="1:67">
      <c r="A81" s="382" t="s">
        <v>3939</v>
      </c>
      <c r="B81" s="383"/>
    </row>
    <row r="82" spans="1:67">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c r="A91" s="380" t="s">
        <v>3173</v>
      </c>
      <c r="B91" s="381" t="s">
        <v>908</v>
      </c>
    </row>
    <row r="92" spans="1:67">
      <c r="A92" s="382" t="s">
        <v>3946</v>
      </c>
      <c r="B92" s="383"/>
    </row>
    <row r="93" spans="1:67">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c r="A102" s="380" t="s">
        <v>3173</v>
      </c>
      <c r="B102" s="381" t="s">
        <v>909</v>
      </c>
    </row>
    <row r="103" spans="1:67">
      <c r="A103" s="382" t="s">
        <v>910</v>
      </c>
      <c r="B103" s="383"/>
    </row>
    <row r="104" spans="1:67">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c r="A113" s="380" t="s">
        <v>3173</v>
      </c>
      <c r="B113" s="381" t="s">
        <v>911</v>
      </c>
    </row>
    <row r="114" spans="1:67">
      <c r="A114" s="382" t="s">
        <v>3953</v>
      </c>
      <c r="B114" s="383"/>
    </row>
    <row r="115" spans="1:67">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c r="A124" s="380" t="s">
        <v>3173</v>
      </c>
      <c r="B124" s="381" t="s">
        <v>912</v>
      </c>
    </row>
    <row r="125" spans="1:67">
      <c r="A125" s="382" t="s">
        <v>913</v>
      </c>
      <c r="B125" s="383"/>
    </row>
    <row r="126" spans="1:67">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c r="A135" s="380" t="s">
        <v>3173</v>
      </c>
      <c r="B135" s="381" t="s">
        <v>914</v>
      </c>
    </row>
    <row r="136" spans="1:67">
      <c r="A136" s="382" t="s">
        <v>2353</v>
      </c>
      <c r="B136" s="383"/>
    </row>
    <row r="137" spans="1:67">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c r="A146" s="380" t="s">
        <v>3173</v>
      </c>
      <c r="B146" s="381" t="s">
        <v>915</v>
      </c>
    </row>
    <row r="147" spans="1:67">
      <c r="A147" s="382" t="s">
        <v>2354</v>
      </c>
      <c r="B147" s="383"/>
    </row>
    <row r="148" spans="1:67">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c r="A157" s="380" t="s">
        <v>3173</v>
      </c>
      <c r="B157" s="381" t="s">
        <v>916</v>
      </c>
    </row>
    <row r="158" spans="1:67">
      <c r="A158" s="382" t="s">
        <v>2123</v>
      </c>
      <c r="B158" s="383"/>
    </row>
    <row r="159" spans="1:67">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c r="A168" s="380" t="s">
        <v>3173</v>
      </c>
      <c r="B168" s="381" t="s">
        <v>917</v>
      </c>
    </row>
    <row r="169" spans="1:67">
      <c r="A169" s="382" t="s">
        <v>2125</v>
      </c>
      <c r="B169" s="383"/>
    </row>
    <row r="170" spans="1:67">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c r="A179" s="380" t="s">
        <v>3173</v>
      </c>
      <c r="B179" s="381" t="s">
        <v>918</v>
      </c>
    </row>
    <row r="180" spans="1:67">
      <c r="A180" s="382" t="s">
        <v>2127</v>
      </c>
      <c r="B180" s="383"/>
    </row>
    <row r="181" spans="1:67">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c r="A190" s="380" t="s">
        <v>3173</v>
      </c>
      <c r="B190" s="381" t="s">
        <v>919</v>
      </c>
    </row>
    <row r="191" spans="1:67">
      <c r="A191" s="382" t="s">
        <v>2355</v>
      </c>
      <c r="B191" s="383"/>
    </row>
    <row r="192" spans="1:67">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c r="A201" s="380" t="s">
        <v>3173</v>
      </c>
      <c r="B201" s="381" t="s">
        <v>920</v>
      </c>
    </row>
    <row r="202" spans="1:67">
      <c r="A202" s="382" t="s">
        <v>2129</v>
      </c>
      <c r="B202" s="383"/>
    </row>
    <row r="203" spans="1:67">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c r="A212" s="380" t="s">
        <v>3173</v>
      </c>
      <c r="B212" s="381" t="s">
        <v>921</v>
      </c>
    </row>
    <row r="213" spans="1:67">
      <c r="A213" s="382" t="s">
        <v>2130</v>
      </c>
      <c r="B213" s="383"/>
    </row>
    <row r="214" spans="1:67">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c r="A223" s="380" t="s">
        <v>3173</v>
      </c>
      <c r="B223" s="381" t="s">
        <v>922</v>
      </c>
    </row>
    <row r="224" spans="1:67">
      <c r="A224" s="382" t="s">
        <v>2356</v>
      </c>
      <c r="B224" s="383"/>
    </row>
    <row r="225" spans="1:67">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c r="A234" s="380" t="s">
        <v>3173</v>
      </c>
      <c r="B234" s="381" t="s">
        <v>1611</v>
      </c>
    </row>
    <row r="235" spans="1:67">
      <c r="A235" s="382" t="s">
        <v>2132</v>
      </c>
      <c r="B235" s="383"/>
    </row>
    <row r="236" spans="1:67">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c r="A245" s="380" t="s">
        <v>3173</v>
      </c>
      <c r="B245" s="381" t="s">
        <v>1612</v>
      </c>
    </row>
    <row r="246" spans="1:67">
      <c r="A246" s="382" t="s">
        <v>2357</v>
      </c>
      <c r="B246" s="383"/>
    </row>
    <row r="247" spans="1:67">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c r="A256" s="380" t="s">
        <v>3173</v>
      </c>
      <c r="B256" s="381" t="s">
        <v>1613</v>
      </c>
    </row>
    <row r="257" spans="1:67">
      <c r="A257" s="382" t="s">
        <v>2358</v>
      </c>
      <c r="B257" s="383"/>
    </row>
    <row r="258" spans="1:67">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c r="A267" s="380" t="s">
        <v>3173</v>
      </c>
      <c r="B267" s="381" t="s">
        <v>194</v>
      </c>
    </row>
    <row r="268" spans="1:67">
      <c r="A268" s="382" t="s">
        <v>3892</v>
      </c>
      <c r="B268" s="383"/>
    </row>
    <row r="269" spans="1:67">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c r="A278" s="380" t="s">
        <v>3173</v>
      </c>
      <c r="B278" s="381" t="s">
        <v>195</v>
      </c>
    </row>
    <row r="279" spans="1:67">
      <c r="A279" s="382" t="s">
        <v>2133</v>
      </c>
      <c r="B279" s="383"/>
    </row>
    <row r="280" spans="1:67">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c r="A289" s="380" t="s">
        <v>3173</v>
      </c>
      <c r="B289" s="381" t="s">
        <v>196</v>
      </c>
    </row>
    <row r="290" spans="1:67">
      <c r="A290" s="382" t="s">
        <v>197</v>
      </c>
      <c r="B290" s="383"/>
    </row>
    <row r="291" spans="1:67">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c r="A300" s="380" t="s">
        <v>3173</v>
      </c>
      <c r="B300" s="381" t="s">
        <v>198</v>
      </c>
    </row>
    <row r="301" spans="1:67">
      <c r="A301" s="382" t="s">
        <v>2134</v>
      </c>
      <c r="B301" s="383"/>
    </row>
    <row r="302" spans="1:67">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c r="A311" s="380" t="s">
        <v>3173</v>
      </c>
      <c r="B311" s="381" t="s">
        <v>199</v>
      </c>
    </row>
    <row r="312" spans="1:67">
      <c r="A312" s="382" t="s">
        <v>2359</v>
      </c>
      <c r="B312" s="383"/>
    </row>
    <row r="313" spans="1:67">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c r="A322" s="380" t="s">
        <v>3173</v>
      </c>
      <c r="B322" s="381" t="s">
        <v>200</v>
      </c>
    </row>
    <row r="323" spans="1:67">
      <c r="A323" s="382" t="s">
        <v>2360</v>
      </c>
      <c r="B323" s="383"/>
    </row>
    <row r="324" spans="1:67">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c r="A333" s="380" t="s">
        <v>3173</v>
      </c>
      <c r="B333" s="381" t="s">
        <v>201</v>
      </c>
    </row>
    <row r="334" spans="1:67">
      <c r="A334" s="382" t="s">
        <v>3893</v>
      </c>
      <c r="B334" s="383"/>
    </row>
    <row r="335" spans="1:67">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c r="A344" s="380" t="s">
        <v>3173</v>
      </c>
      <c r="B344" s="381" t="s">
        <v>202</v>
      </c>
    </row>
    <row r="345" spans="1:67">
      <c r="A345" s="382" t="s">
        <v>3894</v>
      </c>
      <c r="B345" s="383"/>
    </row>
    <row r="346" spans="1:67">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c r="A354" s="1039" t="s">
        <v>1491</v>
      </c>
    </row>
    <row r="355" spans="1:67">
      <c r="A355" s="380" t="s">
        <v>3173</v>
      </c>
      <c r="B355" s="381" t="s">
        <v>1195</v>
      </c>
    </row>
    <row r="356" spans="1:67">
      <c r="A356" s="382" t="s">
        <v>1196</v>
      </c>
      <c r="B356" s="383"/>
    </row>
    <row r="357" spans="1:67">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c r="A366" s="1039" t="s">
        <v>1490</v>
      </c>
      <c r="B366" s="554"/>
      <c r="C366" s="554"/>
      <c r="D366" s="554"/>
      <c r="E366" s="554"/>
      <c r="F366" s="554"/>
    </row>
    <row r="369" spans="1:125">
      <c r="A369" s="1023" t="s">
        <v>1475</v>
      </c>
      <c r="B369" s="381" t="s">
        <v>202</v>
      </c>
    </row>
    <row r="370" spans="1:125">
      <c r="A370" s="382" t="s">
        <v>3894</v>
      </c>
      <c r="B370" s="383"/>
    </row>
    <row r="371" spans="1:1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c r="A383" s="552" t="s">
        <v>1476</v>
      </c>
    </row>
    <row r="384" spans="1:125">
      <c r="A384">
        <f>JAZcalc!N723</f>
        <v>0</v>
      </c>
    </row>
    <row r="385" spans="1:10">
      <c r="A385" s="552" t="s">
        <v>1473</v>
      </c>
      <c r="B385" s="490">
        <f>JAZcalc!R723</f>
        <v>0</v>
      </c>
    </row>
    <row r="386" spans="1:10">
      <c r="A386" s="552" t="s">
        <v>1543</v>
      </c>
      <c r="B386" s="490">
        <f>JAZcalc!Q723</f>
        <v>0</v>
      </c>
    </row>
    <row r="389" spans="1:10">
      <c r="E389" s="1024" t="s">
        <v>1483</v>
      </c>
    </row>
    <row r="390" spans="1:10">
      <c r="A390" t="s">
        <v>1473</v>
      </c>
      <c r="B390" s="490">
        <f>A384</f>
        <v>0</v>
      </c>
      <c r="C390" s="490"/>
      <c r="D390" s="490">
        <f>B385</f>
        <v>0</v>
      </c>
      <c r="E390" s="1024" t="e">
        <f ca="1">E391+(D390-D391)*H394</f>
        <v>#N/A</v>
      </c>
      <c r="F390" s="1024" t="s">
        <v>284</v>
      </c>
      <c r="G390" s="490"/>
    </row>
    <row r="391" spans="1:10">
      <c r="A391" t="s">
        <v>1477</v>
      </c>
      <c r="B391" s="490"/>
      <c r="C391" s="490" t="e">
        <f>MATCH(D390,D396:D416)</f>
        <v>#N/A</v>
      </c>
      <c r="D391" s="490" t="e">
        <f ca="1">OFFSET(D395,C391,0)</f>
        <v>#N/A</v>
      </c>
      <c r="E391" s="490" t="e">
        <f ca="1">OFFSET(E395,C391,0)</f>
        <v>#N/A</v>
      </c>
      <c r="F391" s="490"/>
      <c r="G391" s="490"/>
    </row>
    <row r="392" spans="1:10">
      <c r="A392" t="s">
        <v>1478</v>
      </c>
      <c r="B392" s="490"/>
      <c r="C392" s="490" t="e">
        <f>C391+1</f>
        <v>#N/A</v>
      </c>
      <c r="D392" s="490" t="e">
        <f ca="1">OFFSET(D395,C392,0)</f>
        <v>#N/A</v>
      </c>
      <c r="E392" s="490" t="e">
        <f ca="1">OFFSET(E395,C392,0)</f>
        <v>#N/A</v>
      </c>
      <c r="F392" s="490"/>
      <c r="G392" s="490"/>
    </row>
    <row r="393" spans="1:10">
      <c r="B393" s="490"/>
      <c r="C393" s="490"/>
      <c r="E393" s="490"/>
      <c r="F393" s="490"/>
      <c r="G393" s="490"/>
    </row>
    <row r="394" spans="1:10">
      <c r="B394" s="490" t="s">
        <v>1479</v>
      </c>
      <c r="D394" s="490" t="e">
        <f ca="1">D391-D392</f>
        <v>#N/A</v>
      </c>
      <c r="E394" s="490" t="e">
        <f ca="1">E391-E392</f>
        <v>#N/A</v>
      </c>
      <c r="F394" s="490" t="s">
        <v>1480</v>
      </c>
      <c r="H394" s="1025" t="e">
        <f ca="1">E394/D394</f>
        <v>#N/A</v>
      </c>
      <c r="I394" s="1026" t="s">
        <v>1484</v>
      </c>
    </row>
    <row r="395" spans="1:10">
      <c r="A395" t="s">
        <v>1481</v>
      </c>
      <c r="B395" s="490"/>
      <c r="D395" s="490" t="s">
        <v>1473</v>
      </c>
      <c r="E395" s="490" t="s">
        <v>1482</v>
      </c>
      <c r="F395" s="490"/>
      <c r="G395" s="490"/>
      <c r="J395" s="490" t="s">
        <v>116</v>
      </c>
    </row>
    <row r="396" spans="1:10">
      <c r="B396" s="490"/>
      <c r="D396" s="1027">
        <v>2000</v>
      </c>
      <c r="E396" s="490">
        <v>5.25</v>
      </c>
      <c r="F396" s="490"/>
      <c r="G396" s="490"/>
      <c r="J396" s="490">
        <v>4</v>
      </c>
    </row>
    <row r="397" spans="1:10">
      <c r="B397" s="490"/>
      <c r="D397" s="1027">
        <v>2400</v>
      </c>
      <c r="E397" s="490">
        <v>3.65</v>
      </c>
      <c r="F397" s="490"/>
      <c r="G397" s="490"/>
      <c r="J397" s="490">
        <v>2.4</v>
      </c>
    </row>
    <row r="398" spans="1:10">
      <c r="B398" s="490"/>
      <c r="D398" s="1027">
        <v>2800</v>
      </c>
      <c r="E398" s="490">
        <v>2.2999999999999998</v>
      </c>
      <c r="F398" s="490"/>
      <c r="G398" s="490"/>
      <c r="J398" s="490">
        <v>1.05</v>
      </c>
    </row>
    <row r="399" spans="1:10">
      <c r="B399" s="490"/>
      <c r="D399" s="1027">
        <v>3200</v>
      </c>
      <c r="E399" s="490">
        <v>0.95</v>
      </c>
      <c r="F399" s="490"/>
      <c r="G399" s="490"/>
      <c r="J399" s="490">
        <v>-0.3</v>
      </c>
    </row>
    <row r="400" spans="1:10">
      <c r="B400" s="490"/>
      <c r="D400" s="1027">
        <v>3600</v>
      </c>
      <c r="E400" s="490">
        <v>-0.45</v>
      </c>
      <c r="F400" s="490"/>
      <c r="G400" s="490"/>
      <c r="J400" s="490">
        <v>-1.7</v>
      </c>
    </row>
    <row r="401" spans="2:10">
      <c r="B401" s="490"/>
      <c r="D401" s="1027">
        <v>4000</v>
      </c>
      <c r="E401" s="490">
        <v>-1.75</v>
      </c>
      <c r="F401" s="490"/>
      <c r="G401" s="490"/>
      <c r="J401" s="490">
        <v>-3</v>
      </c>
    </row>
    <row r="402" spans="2:10">
      <c r="B402" s="490"/>
      <c r="D402" s="1027">
        <v>4400</v>
      </c>
      <c r="E402" s="490">
        <v>-2.75</v>
      </c>
      <c r="F402" s="490"/>
      <c r="G402" s="490"/>
      <c r="J402" s="490">
        <v>-4</v>
      </c>
    </row>
    <row r="403" spans="2:10">
      <c r="B403" s="490"/>
      <c r="D403" s="1027">
        <v>4800</v>
      </c>
      <c r="E403" s="490">
        <v>-3.55</v>
      </c>
      <c r="F403" s="490"/>
      <c r="G403" s="490"/>
      <c r="J403" s="490">
        <v>-4.8</v>
      </c>
    </row>
    <row r="404" spans="2:10">
      <c r="B404" s="490"/>
      <c r="D404" s="1027">
        <v>5200</v>
      </c>
      <c r="E404" s="490">
        <v>-4.3499999999999996</v>
      </c>
      <c r="F404" s="490"/>
      <c r="G404" s="490"/>
      <c r="J404" s="490">
        <v>-5.6</v>
      </c>
    </row>
    <row r="405" spans="2:10">
      <c r="B405" s="490"/>
      <c r="D405" s="1027">
        <v>5600</v>
      </c>
      <c r="E405" s="490">
        <v>-5.05</v>
      </c>
      <c r="F405" s="490"/>
      <c r="G405" s="490"/>
      <c r="J405" s="490">
        <v>-6.3</v>
      </c>
    </row>
    <row r="406" spans="2:10">
      <c r="B406" s="490"/>
      <c r="D406" s="1027">
        <v>6000</v>
      </c>
      <c r="E406" s="490">
        <v>-5.8</v>
      </c>
      <c r="F406" s="490"/>
      <c r="G406" s="490"/>
      <c r="J406" s="490">
        <v>-7.05</v>
      </c>
    </row>
    <row r="407" spans="2:10">
      <c r="B407" s="490"/>
      <c r="D407" s="1027">
        <v>6400</v>
      </c>
      <c r="E407" s="490">
        <v>-6.45</v>
      </c>
      <c r="F407" s="490"/>
      <c r="G407" s="490"/>
      <c r="J407" s="490">
        <v>-7.7</v>
      </c>
    </row>
    <row r="408" spans="2:10">
      <c r="B408" s="490"/>
      <c r="D408" s="1027">
        <v>6800</v>
      </c>
      <c r="E408" s="490">
        <v>-7.15</v>
      </c>
      <c r="F408" s="490"/>
      <c r="G408" s="490"/>
      <c r="J408" s="490">
        <v>-8.4</v>
      </c>
    </row>
    <row r="409" spans="2:10">
      <c r="B409" s="490"/>
      <c r="D409" s="1027">
        <v>7200</v>
      </c>
      <c r="E409" s="490">
        <v>-7.75</v>
      </c>
      <c r="F409" s="490"/>
      <c r="G409" s="490"/>
      <c r="J409" s="490">
        <v>-9</v>
      </c>
    </row>
    <row r="410" spans="2:10">
      <c r="B410" s="490"/>
      <c r="D410" s="1027">
        <v>7600</v>
      </c>
      <c r="E410" s="490">
        <v>-8.35</v>
      </c>
      <c r="F410" s="490"/>
      <c r="G410" s="490"/>
      <c r="J410" s="490">
        <v>-9.6</v>
      </c>
    </row>
    <row r="411" spans="2:10">
      <c r="B411" s="490"/>
      <c r="D411" s="1027">
        <v>8000</v>
      </c>
      <c r="E411" s="490">
        <v>-8.75</v>
      </c>
      <c r="F411" s="490"/>
      <c r="G411" s="490"/>
      <c r="J411" s="490">
        <v>-10</v>
      </c>
    </row>
    <row r="412" spans="2:10">
      <c r="B412" s="490"/>
      <c r="D412" s="1027">
        <v>8400</v>
      </c>
      <c r="E412" s="490">
        <v>-9.15</v>
      </c>
      <c r="F412" s="490"/>
      <c r="G412" s="490"/>
      <c r="J412" s="490">
        <v>-10.4</v>
      </c>
    </row>
    <row r="413" spans="2:10">
      <c r="B413" s="490"/>
      <c r="D413" s="1027">
        <v>8800</v>
      </c>
      <c r="E413" s="490">
        <v>-9.5500000000000007</v>
      </c>
      <c r="F413" s="490"/>
      <c r="G413" s="490"/>
      <c r="J413" s="490">
        <v>-10.8</v>
      </c>
    </row>
    <row r="414" spans="2:10">
      <c r="B414" s="490"/>
      <c r="D414" s="1027">
        <v>9200</v>
      </c>
      <c r="E414" s="490">
        <v>-9.9499999999999993</v>
      </c>
      <c r="F414" s="490"/>
      <c r="G414" s="490"/>
      <c r="J414" s="490">
        <v>-11.2</v>
      </c>
    </row>
    <row r="415" spans="2:10">
      <c r="B415" s="490"/>
      <c r="D415" s="1027">
        <v>9600</v>
      </c>
      <c r="E415" s="490">
        <v>-10.35</v>
      </c>
      <c r="F415" s="490"/>
      <c r="G415" s="490"/>
      <c r="J415" s="490">
        <v>-11.6</v>
      </c>
    </row>
    <row r="416" spans="2:10">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c r="E1" s="390" t="s">
        <v>203</v>
      </c>
      <c r="G1" s="390">
        <f>Index_Klima</f>
        <v>-1</v>
      </c>
      <c r="P1" s="391">
        <f>'WP1'!L2-2</f>
        <v>-1</v>
      </c>
    </row>
    <row r="2" spans="3:70">
      <c r="E2" s="390" t="s">
        <v>204</v>
      </c>
      <c r="G2" s="390">
        <f>G1*BIN!B1</f>
        <v>-11</v>
      </c>
    </row>
    <row r="4" spans="3:70">
      <c r="D4" s="392" t="e">
        <f t="array" aca="1" ref="D4:E5" ca="1">OFFSET(Startzeile_BINs,$G$2,0,2,2)</f>
        <v>#REF!</v>
      </c>
      <c r="E4" s="393" t="e">
        <f ca="1"/>
        <v>#REF!</v>
      </c>
    </row>
    <row r="5" spans="3:70">
      <c r="C5" s="390" t="s">
        <v>205</v>
      </c>
      <c r="D5" s="394" t="e">
        <f ca="1"/>
        <v>#REF!</v>
      </c>
      <c r="E5" s="395" t="e">
        <f ca="1"/>
        <v>#REF!</v>
      </c>
    </row>
    <row r="6" spans="3:70">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c r="D14" s="390" t="s">
        <v>207</v>
      </c>
      <c r="E14" s="489" t="e">
        <f>B31-Zuschlag_CH</f>
        <v>#VALUE!</v>
      </c>
      <c r="F14" s="390" t="s">
        <v>2948</v>
      </c>
    </row>
    <row r="15" spans="3:70">
      <c r="D15" s="390" t="s">
        <v>208</v>
      </c>
      <c r="E15" s="402">
        <v>20</v>
      </c>
      <c r="F15" s="390" t="s">
        <v>2948</v>
      </c>
    </row>
    <row r="16" spans="3:70">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c r="B25" s="466" t="str">
        <f>'WP1'!B3</f>
        <v>TerraCalor-C-50-I-H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c r="B60" s="409" t="e">
        <f ca="1">B56/B58</f>
        <v>#VALUE!</v>
      </c>
      <c r="C60" s="390" t="s">
        <v>3651</v>
      </c>
      <c r="D60" s="390" t="s">
        <v>3364</v>
      </c>
    </row>
    <row r="61" spans="2:70" ht="15.75">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c r="F216" s="412" t="s">
        <v>3525</v>
      </c>
      <c r="G216" s="412" t="s">
        <v>3526</v>
      </c>
      <c r="H216" s="412" t="s">
        <v>3527</v>
      </c>
      <c r="J216" s="412"/>
      <c r="K216" s="412" t="s">
        <v>211</v>
      </c>
      <c r="L216" s="412" t="s">
        <v>3528</v>
      </c>
      <c r="N216" s="412" t="s">
        <v>3529</v>
      </c>
      <c r="P216" s="412" t="s">
        <v>212</v>
      </c>
      <c r="Q216" s="412" t="s">
        <v>3530</v>
      </c>
    </row>
    <row r="218" spans="2:70">
      <c r="K218" s="390">
        <v>0</v>
      </c>
      <c r="L218" s="390">
        <v>0</v>
      </c>
      <c r="P218" s="390">
        <v>0</v>
      </c>
      <c r="Q218" s="390">
        <v>0</v>
      </c>
    </row>
    <row r="219" spans="2:70">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c r="K220" s="390" t="e">
        <f ca="1">K218+H219</f>
        <v>#N/A</v>
      </c>
      <c r="L220" s="390" t="e">
        <f>L219</f>
        <v>#VALUE!</v>
      </c>
      <c r="P220" s="390" t="e">
        <f ca="1">P218+N219</f>
        <v>#N/A</v>
      </c>
      <c r="Q220" s="390" t="e">
        <f>Q219</f>
        <v>#VALUE!</v>
      </c>
    </row>
    <row r="221" spans="2:70">
      <c r="K221" s="390" t="e">
        <f ca="1">K220</f>
        <v>#N/A</v>
      </c>
      <c r="L221" s="390">
        <v>0</v>
      </c>
      <c r="P221" s="390" t="e">
        <f ca="1">P220</f>
        <v>#N/A</v>
      </c>
      <c r="Q221" s="390">
        <v>0</v>
      </c>
    </row>
    <row r="222" spans="2:70">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c r="K223" s="390" t="e">
        <f ca="1">K222+H222</f>
        <v>#N/A</v>
      </c>
      <c r="L223" s="390" t="e">
        <f>L222</f>
        <v>#VALUE!</v>
      </c>
      <c r="P223" s="390" t="e">
        <f ca="1">P221+N222</f>
        <v>#N/A</v>
      </c>
      <c r="Q223" s="390" t="e">
        <f>Q222</f>
        <v>#VALUE!</v>
      </c>
    </row>
    <row r="224" spans="2:70">
      <c r="K224" s="390" t="e">
        <f ca="1">K223</f>
        <v>#N/A</v>
      </c>
      <c r="L224" s="390">
        <v>0</v>
      </c>
      <c r="P224" s="390" t="e">
        <f ca="1">P223</f>
        <v>#N/A</v>
      </c>
      <c r="Q224" s="390">
        <v>0</v>
      </c>
    </row>
    <row r="225" spans="6:17">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c r="K226" s="390" t="e">
        <f ca="1">K225+H225</f>
        <v>#N/A</v>
      </c>
      <c r="L226" s="390" t="e">
        <f>L225</f>
        <v>#VALUE!</v>
      </c>
      <c r="P226" s="390" t="e">
        <f ca="1">P224+N225</f>
        <v>#N/A</v>
      </c>
      <c r="Q226" s="390" t="e">
        <f>Q225</f>
        <v>#VALUE!</v>
      </c>
    </row>
    <row r="227" spans="6:17">
      <c r="K227" s="390" t="e">
        <f ca="1">K226</f>
        <v>#N/A</v>
      </c>
      <c r="L227" s="390">
        <v>0</v>
      </c>
      <c r="P227" s="390" t="e">
        <f ca="1">P226</f>
        <v>#N/A</v>
      </c>
      <c r="Q227" s="390">
        <v>0</v>
      </c>
    </row>
    <row r="228" spans="6:17">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c r="K229" s="390" t="e">
        <f ca="1">K228+H228</f>
        <v>#N/A</v>
      </c>
      <c r="L229" s="390" t="e">
        <f>L228</f>
        <v>#VALUE!</v>
      </c>
      <c r="P229" s="390" t="e">
        <f ca="1">P227+N228</f>
        <v>#N/A</v>
      </c>
      <c r="Q229" s="390" t="e">
        <f>Q228</f>
        <v>#VALUE!</v>
      </c>
    </row>
    <row r="230" spans="6:17">
      <c r="K230" s="390" t="e">
        <f ca="1">K229</f>
        <v>#N/A</v>
      </c>
      <c r="L230" s="390">
        <v>0</v>
      </c>
      <c r="P230" s="390" t="e">
        <f ca="1">P229</f>
        <v>#N/A</v>
      </c>
      <c r="Q230" s="390">
        <v>0</v>
      </c>
    </row>
    <row r="231" spans="6:17">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c r="K232" s="390" t="e">
        <f ca="1">K231+H231</f>
        <v>#N/A</v>
      </c>
      <c r="L232" s="390" t="e">
        <f>L231</f>
        <v>#VALUE!</v>
      </c>
      <c r="P232" s="390" t="e">
        <f ca="1">P230+N231</f>
        <v>#N/A</v>
      </c>
      <c r="Q232" s="390" t="e">
        <f>Q231</f>
        <v>#VALUE!</v>
      </c>
    </row>
    <row r="233" spans="6:17">
      <c r="K233" s="390" t="e">
        <f ca="1">K232</f>
        <v>#N/A</v>
      </c>
      <c r="L233" s="390">
        <v>0</v>
      </c>
      <c r="P233" s="390" t="e">
        <f ca="1">P232</f>
        <v>#N/A</v>
      </c>
      <c r="Q233" s="390">
        <v>0</v>
      </c>
    </row>
    <row r="234" spans="6:17">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c r="K235" s="390" t="e">
        <f ca="1">K234+H234</f>
        <v>#N/A</v>
      </c>
      <c r="L235" s="390" t="e">
        <f>L234</f>
        <v>#VALUE!</v>
      </c>
      <c r="P235" s="390" t="e">
        <f ca="1">P233+N234</f>
        <v>#N/A</v>
      </c>
      <c r="Q235" s="390" t="e">
        <f>Q234</f>
        <v>#VALUE!</v>
      </c>
    </row>
    <row r="236" spans="6:17">
      <c r="K236" s="390" t="e">
        <f ca="1">K235</f>
        <v>#N/A</v>
      </c>
      <c r="L236" s="390">
        <v>0</v>
      </c>
      <c r="P236" s="390" t="e">
        <f ca="1">P235</f>
        <v>#N/A</v>
      </c>
      <c r="Q236" s="390">
        <v>0</v>
      </c>
    </row>
    <row r="237" spans="6:17">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c r="K238" s="390" t="e">
        <f ca="1">K237+H237</f>
        <v>#N/A</v>
      </c>
      <c r="L238" s="390" t="e">
        <f>L237</f>
        <v>#VALUE!</v>
      </c>
      <c r="P238" s="390" t="e">
        <f ca="1">P236+N237</f>
        <v>#N/A</v>
      </c>
      <c r="Q238" s="390" t="e">
        <f>Q237</f>
        <v>#VALUE!</v>
      </c>
    </row>
    <row r="239" spans="6:17">
      <c r="K239" s="390" t="e">
        <f ca="1">K238</f>
        <v>#N/A</v>
      </c>
      <c r="L239" s="390">
        <v>0</v>
      </c>
      <c r="P239" s="390" t="e">
        <f ca="1">P238</f>
        <v>#N/A</v>
      </c>
      <c r="Q239" s="390">
        <v>0</v>
      </c>
    </row>
    <row r="240" spans="6:17">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c r="K241" s="390" t="e">
        <f ca="1">K240+H240</f>
        <v>#N/A</v>
      </c>
      <c r="L241" s="390" t="e">
        <f>L240</f>
        <v>#VALUE!</v>
      </c>
      <c r="P241" s="390" t="e">
        <f ca="1">P239+N240</f>
        <v>#N/A</v>
      </c>
      <c r="Q241" s="390" t="e">
        <f>Q240</f>
        <v>#VALUE!</v>
      </c>
    </row>
    <row r="242" spans="6:17">
      <c r="K242" s="390" t="e">
        <f ca="1">K241</f>
        <v>#N/A</v>
      </c>
      <c r="L242" s="390">
        <v>0</v>
      </c>
      <c r="P242" s="390" t="e">
        <f ca="1">P241</f>
        <v>#N/A</v>
      </c>
      <c r="Q242" s="390">
        <v>0</v>
      </c>
    </row>
    <row r="243" spans="6:17">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c r="K244" s="390" t="e">
        <f ca="1">K243+H243</f>
        <v>#N/A</v>
      </c>
      <c r="L244" s="390" t="e">
        <f>L243</f>
        <v>#VALUE!</v>
      </c>
      <c r="P244" s="390" t="e">
        <f ca="1">P242+N243</f>
        <v>#N/A</v>
      </c>
      <c r="Q244" s="390" t="e">
        <f>Q243</f>
        <v>#VALUE!</v>
      </c>
    </row>
    <row r="245" spans="6:17">
      <c r="K245" s="390" t="e">
        <f ca="1">K244</f>
        <v>#N/A</v>
      </c>
      <c r="L245" s="390">
        <v>0</v>
      </c>
      <c r="P245" s="390" t="e">
        <f ca="1">P244</f>
        <v>#N/A</v>
      </c>
      <c r="Q245" s="390">
        <v>0</v>
      </c>
    </row>
    <row r="246" spans="6:17">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c r="K247" s="390" t="e">
        <f ca="1">K246+H246</f>
        <v>#N/A</v>
      </c>
      <c r="L247" s="390" t="e">
        <f>L246</f>
        <v>#VALUE!</v>
      </c>
      <c r="P247" s="390" t="e">
        <f ca="1">P245+N246</f>
        <v>#N/A</v>
      </c>
      <c r="Q247" s="390" t="e">
        <f>Q246</f>
        <v>#VALUE!</v>
      </c>
    </row>
    <row r="248" spans="6:17">
      <c r="K248" s="390" t="e">
        <f ca="1">K247</f>
        <v>#N/A</v>
      </c>
      <c r="L248" s="390">
        <v>0</v>
      </c>
      <c r="P248" s="390" t="e">
        <f ca="1">P247</f>
        <v>#N/A</v>
      </c>
      <c r="Q248" s="390">
        <v>0</v>
      </c>
    </row>
    <row r="249" spans="6:17">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c r="K250" s="390" t="e">
        <f ca="1">K249+H249</f>
        <v>#N/A</v>
      </c>
      <c r="L250" s="390" t="e">
        <f>L249</f>
        <v>#VALUE!</v>
      </c>
      <c r="P250" s="390" t="e">
        <f ca="1">P248+N249</f>
        <v>#N/A</v>
      </c>
      <c r="Q250" s="390" t="e">
        <f>Q249</f>
        <v>#VALUE!</v>
      </c>
    </row>
    <row r="251" spans="6:17">
      <c r="K251" s="390" t="e">
        <f ca="1">K250</f>
        <v>#N/A</v>
      </c>
      <c r="L251" s="390">
        <v>0</v>
      </c>
      <c r="P251" s="390" t="e">
        <f ca="1">P250</f>
        <v>#N/A</v>
      </c>
      <c r="Q251" s="390">
        <v>0</v>
      </c>
    </row>
    <row r="252" spans="6:17">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c r="K253" s="390" t="e">
        <f ca="1">K252+H252</f>
        <v>#N/A</v>
      </c>
      <c r="L253" s="390" t="e">
        <f>L252</f>
        <v>#VALUE!</v>
      </c>
      <c r="P253" s="390" t="e">
        <f ca="1">P251+N252</f>
        <v>#N/A</v>
      </c>
      <c r="Q253" s="390" t="e">
        <f>Q252</f>
        <v>#VALUE!</v>
      </c>
    </row>
    <row r="254" spans="6:17">
      <c r="K254" s="390" t="e">
        <f ca="1">K253</f>
        <v>#N/A</v>
      </c>
      <c r="L254" s="390">
        <v>0</v>
      </c>
      <c r="P254" s="390" t="e">
        <f ca="1">P253</f>
        <v>#N/A</v>
      </c>
      <c r="Q254" s="390">
        <v>0</v>
      </c>
    </row>
    <row r="255" spans="6:17">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c r="K256" s="390" t="e">
        <f ca="1">K255+H255</f>
        <v>#N/A</v>
      </c>
      <c r="L256" s="390" t="e">
        <f>L255</f>
        <v>#VALUE!</v>
      </c>
      <c r="P256" s="390" t="e">
        <f ca="1">P254+N255</f>
        <v>#N/A</v>
      </c>
      <c r="Q256" s="390" t="e">
        <f>Q255</f>
        <v>#VALUE!</v>
      </c>
    </row>
    <row r="257" spans="6:17">
      <c r="K257" s="390" t="e">
        <f ca="1">K256</f>
        <v>#N/A</v>
      </c>
      <c r="L257" s="390">
        <v>0</v>
      </c>
      <c r="P257" s="390" t="e">
        <f ca="1">P256</f>
        <v>#N/A</v>
      </c>
      <c r="Q257" s="390">
        <v>0</v>
      </c>
    </row>
    <row r="258" spans="6:17">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c r="K259" s="390" t="e">
        <f ca="1">K258+H258</f>
        <v>#N/A</v>
      </c>
      <c r="L259" s="390" t="e">
        <f>L258</f>
        <v>#VALUE!</v>
      </c>
      <c r="P259" s="390" t="e">
        <f ca="1">P257+N258</f>
        <v>#N/A</v>
      </c>
      <c r="Q259" s="390" t="e">
        <f>Q258</f>
        <v>#VALUE!</v>
      </c>
    </row>
    <row r="260" spans="6:17">
      <c r="K260" s="390" t="e">
        <f ca="1">K259</f>
        <v>#N/A</v>
      </c>
      <c r="L260" s="390">
        <v>0</v>
      </c>
      <c r="P260" s="390" t="e">
        <f ca="1">P259</f>
        <v>#N/A</v>
      </c>
      <c r="Q260" s="390">
        <v>0</v>
      </c>
    </row>
    <row r="261" spans="6:17">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c r="K262" s="390" t="e">
        <f ca="1">K261+H261</f>
        <v>#N/A</v>
      </c>
      <c r="L262" s="390" t="e">
        <f>L261</f>
        <v>#VALUE!</v>
      </c>
      <c r="P262" s="390" t="e">
        <f ca="1">P260+N261</f>
        <v>#N/A</v>
      </c>
      <c r="Q262" s="390" t="e">
        <f>Q261</f>
        <v>#VALUE!</v>
      </c>
    </row>
    <row r="263" spans="6:17">
      <c r="K263" s="390" t="e">
        <f ca="1">K262</f>
        <v>#N/A</v>
      </c>
      <c r="L263" s="390">
        <v>0</v>
      </c>
      <c r="P263" s="390" t="e">
        <f ca="1">P262</f>
        <v>#N/A</v>
      </c>
      <c r="Q263" s="390">
        <v>0</v>
      </c>
    </row>
    <row r="264" spans="6:17">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c r="K265" s="390" t="e">
        <f ca="1">K264+H264</f>
        <v>#N/A</v>
      </c>
      <c r="L265" s="390" t="e">
        <f>L264</f>
        <v>#VALUE!</v>
      </c>
      <c r="P265" s="390" t="e">
        <f ca="1">P263+N264</f>
        <v>#N/A</v>
      </c>
      <c r="Q265" s="390" t="e">
        <f>Q264</f>
        <v>#VALUE!</v>
      </c>
    </row>
    <row r="266" spans="6:17">
      <c r="K266" s="390" t="e">
        <f ca="1">K265</f>
        <v>#N/A</v>
      </c>
      <c r="L266" s="390">
        <v>0</v>
      </c>
      <c r="P266" s="390" t="e">
        <f ca="1">P265</f>
        <v>#N/A</v>
      </c>
      <c r="Q266" s="390">
        <v>0</v>
      </c>
    </row>
    <row r="267" spans="6:17">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c r="K268" s="390" t="e">
        <f ca="1">K267+H267</f>
        <v>#N/A</v>
      </c>
      <c r="L268" s="390" t="e">
        <f>L267</f>
        <v>#VALUE!</v>
      </c>
      <c r="P268" s="390" t="e">
        <f ca="1">P266+N267</f>
        <v>#N/A</v>
      </c>
      <c r="Q268" s="390" t="e">
        <f>Q267</f>
        <v>#VALUE!</v>
      </c>
    </row>
    <row r="269" spans="6:17">
      <c r="K269" s="390" t="e">
        <f ca="1">K268</f>
        <v>#N/A</v>
      </c>
      <c r="L269" s="390">
        <v>0</v>
      </c>
      <c r="P269" s="390" t="e">
        <f ca="1">P268</f>
        <v>#N/A</v>
      </c>
      <c r="Q269" s="390">
        <v>0</v>
      </c>
    </row>
    <row r="270" spans="6:17">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c r="K271" s="390" t="e">
        <f ca="1">K270+H270</f>
        <v>#N/A</v>
      </c>
      <c r="L271" s="390" t="e">
        <f>L270</f>
        <v>#VALUE!</v>
      </c>
      <c r="P271" s="390" t="e">
        <f ca="1">P269+N270</f>
        <v>#N/A</v>
      </c>
      <c r="Q271" s="390" t="e">
        <f>Q270</f>
        <v>#VALUE!</v>
      </c>
    </row>
    <row r="272" spans="6:17">
      <c r="K272" s="390" t="e">
        <f ca="1">K271</f>
        <v>#N/A</v>
      </c>
      <c r="L272" s="390">
        <v>0</v>
      </c>
      <c r="P272" s="390" t="e">
        <f ca="1">P271</f>
        <v>#N/A</v>
      </c>
      <c r="Q272" s="390">
        <v>0</v>
      </c>
    </row>
    <row r="273" spans="6:17">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c r="K274" s="390" t="e">
        <f ca="1">K273+H273</f>
        <v>#N/A</v>
      </c>
      <c r="L274" s="390" t="e">
        <f>L273</f>
        <v>#VALUE!</v>
      </c>
      <c r="P274" s="390" t="e">
        <f ca="1">P272+N273</f>
        <v>#N/A</v>
      </c>
      <c r="Q274" s="390" t="e">
        <f>Q273</f>
        <v>#VALUE!</v>
      </c>
    </row>
    <row r="275" spans="6:17">
      <c r="K275" s="390" t="e">
        <f ca="1">K274</f>
        <v>#N/A</v>
      </c>
      <c r="L275" s="390">
        <v>0</v>
      </c>
      <c r="P275" s="390" t="e">
        <f ca="1">P274</f>
        <v>#N/A</v>
      </c>
      <c r="Q275" s="390">
        <v>0</v>
      </c>
    </row>
    <row r="276" spans="6:17">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c r="K277" s="390" t="e">
        <f ca="1">K276+H276</f>
        <v>#N/A</v>
      </c>
      <c r="L277" s="390" t="e">
        <f>L276</f>
        <v>#VALUE!</v>
      </c>
      <c r="P277" s="390" t="e">
        <f ca="1">P275+N276</f>
        <v>#N/A</v>
      </c>
      <c r="Q277" s="390" t="e">
        <f>Q276</f>
        <v>#VALUE!</v>
      </c>
    </row>
    <row r="278" spans="6:17">
      <c r="K278" s="390" t="e">
        <f ca="1">K277</f>
        <v>#N/A</v>
      </c>
      <c r="L278" s="390">
        <v>0</v>
      </c>
      <c r="P278" s="390" t="e">
        <f ca="1">P277</f>
        <v>#N/A</v>
      </c>
      <c r="Q278" s="390">
        <v>0</v>
      </c>
    </row>
    <row r="279" spans="6:17">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c r="K280" s="390" t="e">
        <f ca="1">K279+H279</f>
        <v>#N/A</v>
      </c>
      <c r="L280" s="390" t="e">
        <f>L279</f>
        <v>#VALUE!</v>
      </c>
      <c r="P280" s="390" t="e">
        <f ca="1">P278+N279</f>
        <v>#N/A</v>
      </c>
      <c r="Q280" s="390" t="e">
        <f>Q279</f>
        <v>#VALUE!</v>
      </c>
    </row>
    <row r="281" spans="6:17">
      <c r="K281" s="390" t="e">
        <f ca="1">K280</f>
        <v>#N/A</v>
      </c>
      <c r="L281" s="390">
        <v>0</v>
      </c>
      <c r="P281" s="390" t="e">
        <f ca="1">P280</f>
        <v>#N/A</v>
      </c>
      <c r="Q281" s="390">
        <v>0</v>
      </c>
    </row>
    <row r="282" spans="6:17">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c r="K283" s="390" t="e">
        <f ca="1">K282+H282</f>
        <v>#N/A</v>
      </c>
      <c r="L283" s="390" t="e">
        <f>L282</f>
        <v>#VALUE!</v>
      </c>
      <c r="P283" s="390" t="e">
        <f ca="1">P281+N282</f>
        <v>#N/A</v>
      </c>
      <c r="Q283" s="390" t="e">
        <f>Q282</f>
        <v>#VALUE!</v>
      </c>
    </row>
    <row r="284" spans="6:17">
      <c r="K284" s="390" t="e">
        <f ca="1">K283</f>
        <v>#N/A</v>
      </c>
      <c r="L284" s="390">
        <v>0</v>
      </c>
      <c r="P284" s="390" t="e">
        <f ca="1">P283</f>
        <v>#N/A</v>
      </c>
      <c r="Q284" s="390">
        <v>0</v>
      </c>
    </row>
    <row r="285" spans="6:17">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c r="K286" s="390" t="e">
        <f ca="1">K285+H285</f>
        <v>#N/A</v>
      </c>
      <c r="L286" s="390" t="e">
        <f>L285</f>
        <v>#VALUE!</v>
      </c>
      <c r="P286" s="390" t="e">
        <f ca="1">P284+N285</f>
        <v>#N/A</v>
      </c>
      <c r="Q286" s="390" t="e">
        <f>Q285</f>
        <v>#VALUE!</v>
      </c>
    </row>
    <row r="287" spans="6:17">
      <c r="K287" s="390" t="e">
        <f ca="1">K286</f>
        <v>#N/A</v>
      </c>
      <c r="L287" s="390">
        <v>0</v>
      </c>
      <c r="P287" s="390" t="e">
        <f ca="1">P286</f>
        <v>#N/A</v>
      </c>
      <c r="Q287" s="390">
        <v>0</v>
      </c>
    </row>
    <row r="288" spans="6:17">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c r="K289" s="390" t="e">
        <f ca="1">K288+H288</f>
        <v>#N/A</v>
      </c>
      <c r="L289" s="390" t="e">
        <f>L288</f>
        <v>#VALUE!</v>
      </c>
      <c r="P289" s="390" t="e">
        <f ca="1">P287+N288</f>
        <v>#N/A</v>
      </c>
      <c r="Q289" s="390" t="e">
        <f>Q288</f>
        <v>#VALUE!</v>
      </c>
    </row>
    <row r="290" spans="6:17">
      <c r="K290" s="390" t="e">
        <f ca="1">K289</f>
        <v>#N/A</v>
      </c>
      <c r="L290" s="390">
        <v>0</v>
      </c>
      <c r="P290" s="390" t="e">
        <f ca="1">P289</f>
        <v>#N/A</v>
      </c>
      <c r="Q290" s="390">
        <v>0</v>
      </c>
    </row>
    <row r="291" spans="6:17">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c r="K292" s="390" t="e">
        <f ca="1">K291+H291</f>
        <v>#N/A</v>
      </c>
      <c r="L292" s="390" t="e">
        <f>L291</f>
        <v>#VALUE!</v>
      </c>
      <c r="P292" s="390" t="e">
        <f ca="1">P290+N291</f>
        <v>#N/A</v>
      </c>
      <c r="Q292" s="390" t="e">
        <f>Q291</f>
        <v>#VALUE!</v>
      </c>
    </row>
    <row r="293" spans="6:17">
      <c r="K293" s="390" t="e">
        <f ca="1">K292</f>
        <v>#N/A</v>
      </c>
      <c r="L293" s="390">
        <v>0</v>
      </c>
      <c r="P293" s="390" t="e">
        <f ca="1">P292</f>
        <v>#N/A</v>
      </c>
      <c r="Q293" s="390">
        <v>0</v>
      </c>
    </row>
    <row r="294" spans="6:17">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c r="K295" s="390" t="e">
        <f ca="1">K294+H294</f>
        <v>#N/A</v>
      </c>
      <c r="L295" s="390" t="e">
        <f>L294</f>
        <v>#VALUE!</v>
      </c>
      <c r="P295" s="390" t="e">
        <f ca="1">P293+N294</f>
        <v>#N/A</v>
      </c>
      <c r="Q295" s="390" t="e">
        <f>Q294</f>
        <v>#VALUE!</v>
      </c>
    </row>
    <row r="296" spans="6:17">
      <c r="K296" s="390" t="e">
        <f ca="1">K295</f>
        <v>#N/A</v>
      </c>
      <c r="L296" s="390">
        <v>0</v>
      </c>
      <c r="P296" s="390" t="e">
        <f ca="1">P295</f>
        <v>#N/A</v>
      </c>
      <c r="Q296" s="390">
        <v>0</v>
      </c>
    </row>
    <row r="297" spans="6:17">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c r="K298" s="390" t="e">
        <f ca="1">K297+H297</f>
        <v>#N/A</v>
      </c>
      <c r="L298" s="390" t="e">
        <f>L297</f>
        <v>#VALUE!</v>
      </c>
      <c r="P298" s="390" t="e">
        <f ca="1">P296+N297</f>
        <v>#N/A</v>
      </c>
      <c r="Q298" s="390" t="e">
        <f>Q297</f>
        <v>#VALUE!</v>
      </c>
    </row>
    <row r="299" spans="6:17">
      <c r="K299" s="390" t="e">
        <f ca="1">K298</f>
        <v>#N/A</v>
      </c>
      <c r="L299" s="390">
        <v>0</v>
      </c>
      <c r="P299" s="390" t="e">
        <f ca="1">P298</f>
        <v>#N/A</v>
      </c>
      <c r="Q299" s="390">
        <v>0</v>
      </c>
    </row>
    <row r="300" spans="6:17">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c r="K301" s="390" t="e">
        <f ca="1">K300+H300</f>
        <v>#N/A</v>
      </c>
      <c r="L301" s="390" t="e">
        <f>L300</f>
        <v>#VALUE!</v>
      </c>
      <c r="P301" s="390" t="e">
        <f ca="1">P299+N300</f>
        <v>#N/A</v>
      </c>
      <c r="Q301" s="390" t="e">
        <f>Q300</f>
        <v>#VALUE!</v>
      </c>
    </row>
    <row r="302" spans="6:17">
      <c r="K302" s="390" t="e">
        <f ca="1">K301</f>
        <v>#N/A</v>
      </c>
      <c r="L302" s="390">
        <v>0</v>
      </c>
      <c r="P302" s="390" t="e">
        <f ca="1">P301</f>
        <v>#N/A</v>
      </c>
      <c r="Q302" s="390">
        <v>0</v>
      </c>
    </row>
    <row r="303" spans="6:17">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c r="K304" s="390" t="e">
        <f ca="1">K303+H303</f>
        <v>#N/A</v>
      </c>
      <c r="L304" s="390" t="e">
        <f>L303</f>
        <v>#VALUE!</v>
      </c>
      <c r="P304" s="390" t="e">
        <f ca="1">P302+N303</f>
        <v>#N/A</v>
      </c>
      <c r="Q304" s="390" t="e">
        <f>Q303</f>
        <v>#VALUE!</v>
      </c>
    </row>
    <row r="305" spans="6:17">
      <c r="K305" s="390" t="e">
        <f ca="1">K304</f>
        <v>#N/A</v>
      </c>
      <c r="L305" s="390">
        <v>0</v>
      </c>
      <c r="P305" s="390" t="e">
        <f ca="1">P304</f>
        <v>#N/A</v>
      </c>
      <c r="Q305" s="390">
        <v>0</v>
      </c>
    </row>
    <row r="306" spans="6:17">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c r="K307" s="390" t="e">
        <f ca="1">K306+H306</f>
        <v>#N/A</v>
      </c>
      <c r="L307" s="390" t="e">
        <f>L306</f>
        <v>#VALUE!</v>
      </c>
      <c r="P307" s="390" t="e">
        <f ca="1">P305+N306</f>
        <v>#N/A</v>
      </c>
      <c r="Q307" s="390" t="e">
        <f>Q306</f>
        <v>#VALUE!</v>
      </c>
    </row>
    <row r="308" spans="6:17">
      <c r="K308" s="390" t="e">
        <f ca="1">K307</f>
        <v>#N/A</v>
      </c>
      <c r="L308" s="390">
        <v>0</v>
      </c>
      <c r="P308" s="390" t="e">
        <f ca="1">P307</f>
        <v>#N/A</v>
      </c>
      <c r="Q308" s="390">
        <v>0</v>
      </c>
    </row>
    <row r="309" spans="6:17">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c r="K310" s="390" t="e">
        <f ca="1">K309+H309</f>
        <v>#N/A</v>
      </c>
      <c r="L310" s="390" t="e">
        <f>L309</f>
        <v>#VALUE!</v>
      </c>
      <c r="P310" s="390" t="e">
        <f ca="1">P308+N309</f>
        <v>#N/A</v>
      </c>
      <c r="Q310" s="390" t="e">
        <f>Q309</f>
        <v>#VALUE!</v>
      </c>
    </row>
    <row r="311" spans="6:17">
      <c r="K311" s="390" t="e">
        <f ca="1">K310</f>
        <v>#N/A</v>
      </c>
      <c r="L311" s="390">
        <v>0</v>
      </c>
      <c r="P311" s="390" t="e">
        <f ca="1">P310</f>
        <v>#N/A</v>
      </c>
      <c r="Q311" s="390">
        <v>0</v>
      </c>
    </row>
    <row r="312" spans="6:17">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c r="K313" s="390" t="e">
        <f ca="1">K312+H312</f>
        <v>#N/A</v>
      </c>
      <c r="L313" s="390" t="e">
        <f>L312</f>
        <v>#VALUE!</v>
      </c>
      <c r="P313" s="390" t="e">
        <f ca="1">P311+N312</f>
        <v>#N/A</v>
      </c>
      <c r="Q313" s="390" t="e">
        <f>Q312</f>
        <v>#VALUE!</v>
      </c>
    </row>
    <row r="314" spans="6:17">
      <c r="K314" s="390" t="e">
        <f ca="1">K313</f>
        <v>#N/A</v>
      </c>
      <c r="L314" s="390">
        <v>0</v>
      </c>
      <c r="P314" s="390" t="e">
        <f ca="1">P313</f>
        <v>#N/A</v>
      </c>
      <c r="Q314" s="390">
        <v>0</v>
      </c>
    </row>
    <row r="315" spans="6:17">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c r="K316" s="390" t="e">
        <f ca="1">K315+H315</f>
        <v>#N/A</v>
      </c>
      <c r="L316" s="390" t="e">
        <f>L315</f>
        <v>#VALUE!</v>
      </c>
      <c r="P316" s="390" t="e">
        <f ca="1">P314+N315</f>
        <v>#N/A</v>
      </c>
      <c r="Q316" s="390" t="e">
        <f>Q315</f>
        <v>#VALUE!</v>
      </c>
    </row>
    <row r="317" spans="6:17">
      <c r="K317" s="390" t="e">
        <f ca="1">K316</f>
        <v>#N/A</v>
      </c>
      <c r="L317" s="390">
        <v>0</v>
      </c>
      <c r="P317" s="390" t="e">
        <f ca="1">P316</f>
        <v>#N/A</v>
      </c>
      <c r="Q317" s="390">
        <v>0</v>
      </c>
    </row>
    <row r="318" spans="6:17">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c r="K319" s="390" t="e">
        <f ca="1">K318+H318</f>
        <v>#N/A</v>
      </c>
      <c r="L319" s="390" t="e">
        <f>L318</f>
        <v>#VALUE!</v>
      </c>
      <c r="P319" s="390" t="e">
        <f ca="1">P317+N318</f>
        <v>#N/A</v>
      </c>
      <c r="Q319" s="390" t="e">
        <f>Q318</f>
        <v>#VALUE!</v>
      </c>
    </row>
    <row r="320" spans="6:17">
      <c r="K320" s="390" t="e">
        <f ca="1">K319</f>
        <v>#N/A</v>
      </c>
      <c r="L320" s="390">
        <v>0</v>
      </c>
      <c r="P320" s="390" t="e">
        <f ca="1">P319</f>
        <v>#N/A</v>
      </c>
      <c r="Q320" s="390">
        <v>0</v>
      </c>
    </row>
    <row r="321" spans="6:17">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c r="K322" s="390" t="e">
        <f ca="1">K321+H321</f>
        <v>#N/A</v>
      </c>
      <c r="L322" s="390" t="e">
        <f>L321</f>
        <v>#VALUE!</v>
      </c>
      <c r="P322" s="390" t="e">
        <f ca="1">P320+N321</f>
        <v>#N/A</v>
      </c>
      <c r="Q322" s="390" t="e">
        <f>Q321</f>
        <v>#VALUE!</v>
      </c>
    </row>
    <row r="323" spans="6:17">
      <c r="K323" s="390" t="e">
        <f ca="1">K322</f>
        <v>#N/A</v>
      </c>
      <c r="L323" s="390">
        <v>0</v>
      </c>
      <c r="P323" s="390" t="e">
        <f ca="1">P322</f>
        <v>#N/A</v>
      </c>
      <c r="Q323" s="390">
        <v>0</v>
      </c>
    </row>
    <row r="324" spans="6:17">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c r="K325" s="390" t="e">
        <f ca="1">K324+H324</f>
        <v>#N/A</v>
      </c>
      <c r="L325" s="390" t="e">
        <f>L324</f>
        <v>#VALUE!</v>
      </c>
      <c r="P325" s="390" t="e">
        <f ca="1">P323+N324</f>
        <v>#N/A</v>
      </c>
      <c r="Q325" s="390" t="e">
        <f>Q324</f>
        <v>#VALUE!</v>
      </c>
    </row>
    <row r="326" spans="6:17">
      <c r="K326" s="390" t="e">
        <f ca="1">K325</f>
        <v>#N/A</v>
      </c>
      <c r="L326" s="390">
        <v>0</v>
      </c>
      <c r="P326" s="390" t="e">
        <f ca="1">P325</f>
        <v>#N/A</v>
      </c>
      <c r="Q326" s="390">
        <v>0</v>
      </c>
    </row>
    <row r="327" spans="6:17">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c r="K328" s="390" t="e">
        <f ca="1">K327+H327</f>
        <v>#N/A</v>
      </c>
      <c r="L328" s="390" t="e">
        <f>L327</f>
        <v>#VALUE!</v>
      </c>
      <c r="P328" s="390" t="e">
        <f ca="1">P326+N327</f>
        <v>#N/A</v>
      </c>
      <c r="Q328" s="390" t="e">
        <f>Q327</f>
        <v>#VALUE!</v>
      </c>
    </row>
    <row r="329" spans="6:17">
      <c r="K329" s="390" t="e">
        <f ca="1">K328</f>
        <v>#N/A</v>
      </c>
      <c r="L329" s="390">
        <v>0</v>
      </c>
      <c r="P329" s="390" t="e">
        <f ca="1">P328</f>
        <v>#N/A</v>
      </c>
      <c r="Q329" s="390">
        <v>0</v>
      </c>
    </row>
    <row r="330" spans="6:17">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c r="K331" s="390" t="e">
        <f ca="1">K330+H330</f>
        <v>#N/A</v>
      </c>
      <c r="L331" s="390" t="e">
        <f>L330</f>
        <v>#VALUE!</v>
      </c>
      <c r="P331" s="390" t="e">
        <f ca="1">P329+N330</f>
        <v>#N/A</v>
      </c>
      <c r="Q331" s="390" t="e">
        <f>Q330</f>
        <v>#VALUE!</v>
      </c>
    </row>
    <row r="332" spans="6:17">
      <c r="K332" s="390" t="e">
        <f ca="1">K331</f>
        <v>#N/A</v>
      </c>
      <c r="L332" s="390">
        <v>0</v>
      </c>
      <c r="P332" s="390" t="e">
        <f ca="1">P331</f>
        <v>#N/A</v>
      </c>
      <c r="Q332" s="390">
        <v>0</v>
      </c>
    </row>
    <row r="333" spans="6:17">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c r="K334" s="390" t="e">
        <f ca="1">K333+H333</f>
        <v>#N/A</v>
      </c>
      <c r="L334" s="390" t="e">
        <f>L333</f>
        <v>#VALUE!</v>
      </c>
      <c r="P334" s="390" t="e">
        <f ca="1">P332+N333</f>
        <v>#N/A</v>
      </c>
      <c r="Q334" s="390" t="e">
        <f>Q333</f>
        <v>#VALUE!</v>
      </c>
    </row>
    <row r="335" spans="6:17">
      <c r="K335" s="390" t="e">
        <f ca="1">K334</f>
        <v>#N/A</v>
      </c>
      <c r="L335" s="390">
        <v>0</v>
      </c>
      <c r="P335" s="390" t="e">
        <f ca="1">P334</f>
        <v>#N/A</v>
      </c>
      <c r="Q335" s="390">
        <v>0</v>
      </c>
    </row>
    <row r="336" spans="6:17">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c r="K337" s="390" t="e">
        <f ca="1">K336+H336</f>
        <v>#N/A</v>
      </c>
      <c r="L337" s="390" t="e">
        <f>L336</f>
        <v>#VALUE!</v>
      </c>
      <c r="P337" s="390" t="e">
        <f ca="1">P335+N336</f>
        <v>#N/A</v>
      </c>
      <c r="Q337" s="390" t="e">
        <f>Q336</f>
        <v>#VALUE!</v>
      </c>
    </row>
    <row r="338" spans="6:17">
      <c r="K338" s="390" t="e">
        <f ca="1">K337</f>
        <v>#N/A</v>
      </c>
      <c r="L338" s="390">
        <v>0</v>
      </c>
      <c r="P338" s="390" t="e">
        <f ca="1">P337</f>
        <v>#N/A</v>
      </c>
      <c r="Q338" s="390">
        <v>0</v>
      </c>
    </row>
    <row r="339" spans="6:17">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c r="K340" s="390" t="e">
        <f ca="1">K339+H339</f>
        <v>#N/A</v>
      </c>
      <c r="L340" s="390" t="e">
        <f>L339</f>
        <v>#VALUE!</v>
      </c>
      <c r="P340" s="390" t="e">
        <f ca="1">P338+N339</f>
        <v>#N/A</v>
      </c>
      <c r="Q340" s="390" t="e">
        <f>Q339</f>
        <v>#VALUE!</v>
      </c>
    </row>
    <row r="341" spans="6:17">
      <c r="K341" s="390" t="e">
        <f ca="1">K340</f>
        <v>#N/A</v>
      </c>
      <c r="L341" s="390">
        <v>0</v>
      </c>
      <c r="P341" s="390" t="e">
        <f ca="1">P340</f>
        <v>#N/A</v>
      </c>
      <c r="Q341" s="390">
        <v>0</v>
      </c>
    </row>
    <row r="342" spans="6:17">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c r="K343" s="390" t="e">
        <f ca="1">K342+H342</f>
        <v>#N/A</v>
      </c>
      <c r="L343" s="390" t="e">
        <f>L342</f>
        <v>#VALUE!</v>
      </c>
      <c r="P343" s="390" t="e">
        <f ca="1">P341+N342</f>
        <v>#N/A</v>
      </c>
      <c r="Q343" s="390" t="e">
        <f>Q342</f>
        <v>#VALUE!</v>
      </c>
    </row>
    <row r="344" spans="6:17">
      <c r="K344" s="390" t="e">
        <f ca="1">K343</f>
        <v>#N/A</v>
      </c>
      <c r="L344" s="390">
        <v>0</v>
      </c>
      <c r="P344" s="390" t="e">
        <f ca="1">P343</f>
        <v>#N/A</v>
      </c>
      <c r="Q344" s="390">
        <v>0</v>
      </c>
    </row>
    <row r="345" spans="6:17">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c r="K346" s="390" t="e">
        <f ca="1">K345+H345</f>
        <v>#N/A</v>
      </c>
      <c r="L346" s="390" t="e">
        <f>L345</f>
        <v>#VALUE!</v>
      </c>
      <c r="P346" s="390" t="e">
        <f ca="1">P344+N345</f>
        <v>#N/A</v>
      </c>
      <c r="Q346" s="390" t="e">
        <f>Q345</f>
        <v>#VALUE!</v>
      </c>
    </row>
    <row r="347" spans="6:17">
      <c r="K347" s="390" t="e">
        <f ca="1">K346</f>
        <v>#N/A</v>
      </c>
      <c r="L347" s="390">
        <v>0</v>
      </c>
      <c r="P347" s="390" t="e">
        <f ca="1">P346</f>
        <v>#N/A</v>
      </c>
      <c r="Q347" s="390">
        <v>0</v>
      </c>
    </row>
    <row r="348" spans="6:17">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c r="K349" s="390" t="e">
        <f ca="1">K348+H348</f>
        <v>#N/A</v>
      </c>
      <c r="L349" s="390" t="e">
        <f>L348</f>
        <v>#VALUE!</v>
      </c>
      <c r="P349" s="390" t="e">
        <f ca="1">P347+N348</f>
        <v>#N/A</v>
      </c>
      <c r="Q349" s="390" t="e">
        <f>Q348</f>
        <v>#VALUE!</v>
      </c>
    </row>
    <row r="350" spans="6:17">
      <c r="K350" s="390" t="e">
        <f ca="1">K349</f>
        <v>#N/A</v>
      </c>
      <c r="L350" s="390">
        <v>0</v>
      </c>
      <c r="P350" s="390" t="e">
        <f ca="1">P349</f>
        <v>#N/A</v>
      </c>
      <c r="Q350" s="390">
        <v>0</v>
      </c>
    </row>
    <row r="351" spans="6:17">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c r="K352" s="390" t="e">
        <f ca="1">K351+H351</f>
        <v>#N/A</v>
      </c>
      <c r="L352" s="390" t="e">
        <f>L351</f>
        <v>#VALUE!</v>
      </c>
      <c r="P352" s="390" t="e">
        <f ca="1">P350+N351</f>
        <v>#N/A</v>
      </c>
      <c r="Q352" s="390" t="e">
        <f>Q351</f>
        <v>#VALUE!</v>
      </c>
    </row>
    <row r="353" spans="6:17">
      <c r="K353" s="390" t="e">
        <f ca="1">K352</f>
        <v>#N/A</v>
      </c>
      <c r="L353" s="390">
        <v>0</v>
      </c>
      <c r="P353" s="390" t="e">
        <f ca="1">P352</f>
        <v>#N/A</v>
      </c>
      <c r="Q353" s="390">
        <v>0</v>
      </c>
    </row>
    <row r="354" spans="6:17">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c r="K355" s="390" t="e">
        <f ca="1">K354+H354</f>
        <v>#N/A</v>
      </c>
      <c r="L355" s="390" t="e">
        <f>L354</f>
        <v>#VALUE!</v>
      </c>
      <c r="P355" s="390" t="e">
        <f ca="1">P353+N354</f>
        <v>#N/A</v>
      </c>
      <c r="Q355" s="390" t="e">
        <f>Q354</f>
        <v>#VALUE!</v>
      </c>
    </row>
    <row r="356" spans="6:17">
      <c r="K356" s="390" t="e">
        <f ca="1">K355</f>
        <v>#N/A</v>
      </c>
      <c r="L356" s="390">
        <v>0</v>
      </c>
      <c r="P356" s="390" t="e">
        <f ca="1">P355</f>
        <v>#N/A</v>
      </c>
      <c r="Q356" s="390">
        <v>0</v>
      </c>
    </row>
    <row r="357" spans="6:17">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c r="K358" s="390" t="e">
        <f ca="1">K357+H357</f>
        <v>#N/A</v>
      </c>
      <c r="L358" s="390" t="e">
        <f>L357</f>
        <v>#VALUE!</v>
      </c>
      <c r="P358" s="390" t="e">
        <f ca="1">P356+N357</f>
        <v>#N/A</v>
      </c>
      <c r="Q358" s="390" t="e">
        <f>Q357</f>
        <v>#VALUE!</v>
      </c>
    </row>
    <row r="359" spans="6:17">
      <c r="K359" s="390" t="e">
        <f ca="1">K358</f>
        <v>#N/A</v>
      </c>
      <c r="L359" s="390">
        <v>0</v>
      </c>
      <c r="P359" s="390" t="e">
        <f ca="1">P358</f>
        <v>#N/A</v>
      </c>
      <c r="Q359" s="390">
        <v>0</v>
      </c>
    </row>
    <row r="360" spans="6:17">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c r="K361" s="390" t="e">
        <f ca="1">K360+H360</f>
        <v>#N/A</v>
      </c>
      <c r="L361" s="390" t="e">
        <f>L360</f>
        <v>#VALUE!</v>
      </c>
      <c r="P361" s="390" t="e">
        <f ca="1">P359+N360</f>
        <v>#N/A</v>
      </c>
      <c r="Q361" s="390" t="e">
        <f>Q360</f>
        <v>#VALUE!</v>
      </c>
    </row>
    <row r="362" spans="6:17">
      <c r="K362" s="390" t="e">
        <f ca="1">K361</f>
        <v>#N/A</v>
      </c>
      <c r="L362" s="390">
        <v>0</v>
      </c>
      <c r="P362" s="390" t="e">
        <f ca="1">P361</f>
        <v>#N/A</v>
      </c>
      <c r="Q362" s="390">
        <v>0</v>
      </c>
    </row>
    <row r="363" spans="6:17">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c r="K364" s="390" t="e">
        <f ca="1">K363+H363</f>
        <v>#N/A</v>
      </c>
      <c r="L364" s="390" t="e">
        <f>L363</f>
        <v>#VALUE!</v>
      </c>
      <c r="P364" s="390" t="e">
        <f ca="1">P362+N363</f>
        <v>#N/A</v>
      </c>
      <c r="Q364" s="390" t="e">
        <f>Q363</f>
        <v>#VALUE!</v>
      </c>
    </row>
    <row r="365" spans="6:17">
      <c r="K365" s="390" t="e">
        <f ca="1">K364</f>
        <v>#N/A</v>
      </c>
      <c r="L365" s="390">
        <v>0</v>
      </c>
      <c r="P365" s="390" t="e">
        <f ca="1">P364</f>
        <v>#N/A</v>
      </c>
      <c r="Q365" s="390">
        <v>0</v>
      </c>
    </row>
    <row r="366" spans="6:17">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c r="K367" s="390" t="e">
        <f ca="1">K366+H366</f>
        <v>#N/A</v>
      </c>
      <c r="L367" s="390" t="e">
        <f>L366</f>
        <v>#VALUE!</v>
      </c>
      <c r="P367" s="390" t="e">
        <f ca="1">P365+N366</f>
        <v>#N/A</v>
      </c>
      <c r="Q367" s="390" t="e">
        <f>Q366</f>
        <v>#VALUE!</v>
      </c>
    </row>
    <row r="368" spans="6:17">
      <c r="K368" s="390" t="e">
        <f ca="1">K367</f>
        <v>#N/A</v>
      </c>
      <c r="L368" s="390">
        <v>0</v>
      </c>
      <c r="P368" s="390" t="e">
        <f ca="1">P367</f>
        <v>#N/A</v>
      </c>
      <c r="Q368" s="390">
        <v>0</v>
      </c>
    </row>
    <row r="369" spans="6:17">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c r="K370" s="390" t="e">
        <f ca="1">K369+H369</f>
        <v>#N/A</v>
      </c>
      <c r="L370" s="390" t="e">
        <f>L369</f>
        <v>#VALUE!</v>
      </c>
      <c r="P370" s="390" t="e">
        <f ca="1">P368+N369</f>
        <v>#N/A</v>
      </c>
      <c r="Q370" s="390" t="e">
        <f>Q369</f>
        <v>#VALUE!</v>
      </c>
    </row>
    <row r="371" spans="6:17">
      <c r="K371" s="390" t="e">
        <f ca="1">K370</f>
        <v>#N/A</v>
      </c>
      <c r="L371" s="390">
        <v>0</v>
      </c>
      <c r="P371" s="390" t="e">
        <f ca="1">P370</f>
        <v>#N/A</v>
      </c>
      <c r="Q371" s="390">
        <v>0</v>
      </c>
    </row>
    <row r="372" spans="6:17">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c r="K373" s="390" t="e">
        <f ca="1">K372+H372</f>
        <v>#N/A</v>
      </c>
      <c r="L373" s="390" t="e">
        <f>L372</f>
        <v>#VALUE!</v>
      </c>
      <c r="P373" s="390" t="e">
        <f ca="1">P371+N372</f>
        <v>#N/A</v>
      </c>
      <c r="Q373" s="390" t="e">
        <f>Q372</f>
        <v>#VALUE!</v>
      </c>
    </row>
    <row r="374" spans="6:17">
      <c r="K374" s="390" t="e">
        <f ca="1">K373</f>
        <v>#N/A</v>
      </c>
      <c r="L374" s="390">
        <v>0</v>
      </c>
      <c r="P374" s="390" t="e">
        <f ca="1">P373</f>
        <v>#N/A</v>
      </c>
      <c r="Q374" s="390">
        <v>0</v>
      </c>
    </row>
    <row r="375" spans="6:17">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c r="K376" s="390" t="e">
        <f ca="1">K375+H375</f>
        <v>#N/A</v>
      </c>
      <c r="L376" s="390" t="e">
        <f>L375</f>
        <v>#VALUE!</v>
      </c>
      <c r="P376" s="390" t="e">
        <f ca="1">P374+N375</f>
        <v>#N/A</v>
      </c>
      <c r="Q376" s="390" t="e">
        <f>Q375</f>
        <v>#VALUE!</v>
      </c>
    </row>
    <row r="377" spans="6:17">
      <c r="K377" s="390" t="e">
        <f ca="1">K376</f>
        <v>#N/A</v>
      </c>
      <c r="L377" s="390">
        <v>0</v>
      </c>
      <c r="P377" s="390" t="e">
        <f ca="1">P376</f>
        <v>#N/A</v>
      </c>
      <c r="Q377" s="390">
        <v>0</v>
      </c>
    </row>
    <row r="378" spans="6:17">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c r="K379" s="390" t="e">
        <f ca="1">K378+H378</f>
        <v>#N/A</v>
      </c>
      <c r="L379" s="390" t="e">
        <f>L378</f>
        <v>#VALUE!</v>
      </c>
      <c r="P379" s="390" t="e">
        <f ca="1">P377+N378</f>
        <v>#N/A</v>
      </c>
      <c r="Q379" s="390" t="e">
        <f>Q378</f>
        <v>#VALUE!</v>
      </c>
    </row>
    <row r="380" spans="6:17">
      <c r="K380" s="390" t="e">
        <f ca="1">K379</f>
        <v>#N/A</v>
      </c>
      <c r="L380" s="390">
        <v>0</v>
      </c>
      <c r="P380" s="390" t="e">
        <f ca="1">P379</f>
        <v>#N/A</v>
      </c>
      <c r="Q380" s="390">
        <v>0</v>
      </c>
    </row>
    <row r="381" spans="6:17">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c r="K382" s="390" t="e">
        <f ca="1">K381+H381</f>
        <v>#N/A</v>
      </c>
      <c r="L382" s="390" t="e">
        <f>L381</f>
        <v>#VALUE!</v>
      </c>
      <c r="P382" s="390" t="e">
        <f ca="1">P380+N381</f>
        <v>#N/A</v>
      </c>
      <c r="Q382" s="390" t="e">
        <f>Q381</f>
        <v>#VALUE!</v>
      </c>
    </row>
    <row r="383" spans="6:17">
      <c r="K383" s="390" t="e">
        <f ca="1">K382</f>
        <v>#N/A</v>
      </c>
      <c r="L383" s="390">
        <v>0</v>
      </c>
      <c r="P383" s="390" t="e">
        <f ca="1">P382</f>
        <v>#N/A</v>
      </c>
      <c r="Q383" s="390">
        <v>0</v>
      </c>
    </row>
    <row r="384" spans="6:17">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c r="K385" s="390" t="e">
        <f ca="1">K384+H384</f>
        <v>#N/A</v>
      </c>
      <c r="L385" s="390" t="e">
        <f>L384</f>
        <v>#VALUE!</v>
      </c>
      <c r="P385" s="390" t="e">
        <f ca="1">P383+N384</f>
        <v>#N/A</v>
      </c>
      <c r="Q385" s="390" t="e">
        <f>Q384</f>
        <v>#VALUE!</v>
      </c>
    </row>
    <row r="386" spans="6:17">
      <c r="K386" s="390" t="e">
        <f ca="1">K385</f>
        <v>#N/A</v>
      </c>
      <c r="L386" s="390">
        <v>0</v>
      </c>
      <c r="P386" s="390" t="e">
        <f ca="1">P385</f>
        <v>#N/A</v>
      </c>
      <c r="Q386" s="390">
        <v>0</v>
      </c>
    </row>
    <row r="387" spans="6:17">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c r="K388" s="390" t="e">
        <f ca="1">K387+H387</f>
        <v>#N/A</v>
      </c>
      <c r="L388" s="390" t="e">
        <f>L387</f>
        <v>#VALUE!</v>
      </c>
      <c r="P388" s="390" t="e">
        <f ca="1">P386+N387</f>
        <v>#N/A</v>
      </c>
      <c r="Q388" s="390" t="e">
        <f>Q387</f>
        <v>#VALUE!</v>
      </c>
    </row>
    <row r="389" spans="6:17">
      <c r="K389" s="390" t="e">
        <f ca="1">K388</f>
        <v>#N/A</v>
      </c>
      <c r="L389" s="390">
        <v>0</v>
      </c>
      <c r="P389" s="390" t="e">
        <f ca="1">P388</f>
        <v>#N/A</v>
      </c>
      <c r="Q389" s="390">
        <v>0</v>
      </c>
    </row>
    <row r="390" spans="6:17">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c r="K391" s="390" t="e">
        <f ca="1">K390+H390</f>
        <v>#N/A</v>
      </c>
      <c r="L391" s="390" t="e">
        <f>L390</f>
        <v>#VALUE!</v>
      </c>
      <c r="P391" s="390" t="e">
        <f ca="1">P389+N390</f>
        <v>#N/A</v>
      </c>
      <c r="Q391" s="390" t="e">
        <f>Q390</f>
        <v>#VALUE!</v>
      </c>
    </row>
    <row r="392" spans="6:17">
      <c r="K392" s="390" t="e">
        <f ca="1">K391</f>
        <v>#N/A</v>
      </c>
      <c r="L392" s="390">
        <v>0</v>
      </c>
      <c r="P392" s="390" t="e">
        <f ca="1">P391</f>
        <v>#N/A</v>
      </c>
      <c r="Q392" s="390">
        <v>0</v>
      </c>
    </row>
    <row r="393" spans="6:17">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c r="K394" s="390" t="e">
        <f ca="1">K393+H393</f>
        <v>#N/A</v>
      </c>
      <c r="L394" s="390" t="e">
        <f>L393</f>
        <v>#VALUE!</v>
      </c>
      <c r="P394" s="390" t="e">
        <f ca="1">P392+N393</f>
        <v>#N/A</v>
      </c>
      <c r="Q394" s="390" t="e">
        <f>Q393</f>
        <v>#VALUE!</v>
      </c>
    </row>
    <row r="395" spans="6:17">
      <c r="K395" s="390" t="e">
        <f ca="1">K394</f>
        <v>#N/A</v>
      </c>
      <c r="L395" s="390">
        <v>0</v>
      </c>
      <c r="P395" s="390" t="e">
        <f ca="1">P394</f>
        <v>#N/A</v>
      </c>
      <c r="Q395" s="390">
        <v>0</v>
      </c>
    </row>
    <row r="396" spans="6:17">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c r="K397" s="390" t="e">
        <f ca="1">K396+H396</f>
        <v>#N/A</v>
      </c>
      <c r="L397" s="390" t="e">
        <f>L396</f>
        <v>#VALUE!</v>
      </c>
      <c r="P397" s="390" t="e">
        <f ca="1">P395+N396</f>
        <v>#N/A</v>
      </c>
      <c r="Q397" s="390" t="e">
        <f>Q396</f>
        <v>#VALUE!</v>
      </c>
    </row>
    <row r="398" spans="6:17">
      <c r="K398" s="390" t="e">
        <f ca="1">K397</f>
        <v>#N/A</v>
      </c>
      <c r="L398" s="390">
        <v>0</v>
      </c>
      <c r="P398" s="390" t="e">
        <f ca="1">P397</f>
        <v>#N/A</v>
      </c>
      <c r="Q398" s="390">
        <v>0</v>
      </c>
    </row>
    <row r="399" spans="6:17">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c r="K400" s="390" t="e">
        <f ca="1">K399+H399</f>
        <v>#N/A</v>
      </c>
      <c r="L400" s="390" t="e">
        <f>L399</f>
        <v>#VALUE!</v>
      </c>
      <c r="P400" s="390" t="e">
        <f ca="1">P398+N399</f>
        <v>#N/A</v>
      </c>
      <c r="Q400" s="390" t="e">
        <f>Q399</f>
        <v>#VALUE!</v>
      </c>
    </row>
    <row r="401" spans="6:17">
      <c r="K401" s="390" t="e">
        <f ca="1">K400</f>
        <v>#N/A</v>
      </c>
      <c r="L401" s="390">
        <v>0</v>
      </c>
      <c r="P401" s="390" t="e">
        <f ca="1">P400</f>
        <v>#N/A</v>
      </c>
      <c r="Q401" s="390">
        <v>0</v>
      </c>
    </row>
    <row r="402" spans="6:17">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c r="K403" s="390" t="e">
        <f ca="1">K402+H402</f>
        <v>#N/A</v>
      </c>
      <c r="L403" s="390" t="e">
        <f>L402</f>
        <v>#VALUE!</v>
      </c>
      <c r="P403" s="390" t="e">
        <f ca="1">P401+N402</f>
        <v>#N/A</v>
      </c>
      <c r="Q403" s="390" t="e">
        <f>Q402</f>
        <v>#VALUE!</v>
      </c>
    </row>
    <row r="404" spans="6:17">
      <c r="K404" s="390" t="e">
        <f ca="1">K403</f>
        <v>#N/A</v>
      </c>
      <c r="L404" s="390">
        <v>0</v>
      </c>
      <c r="P404" s="390" t="e">
        <f ca="1">P403</f>
        <v>#N/A</v>
      </c>
      <c r="Q404" s="390">
        <v>0</v>
      </c>
    </row>
    <row r="405" spans="6:17">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c r="K406" s="390" t="e">
        <f ca="1">K405+H405</f>
        <v>#N/A</v>
      </c>
      <c r="L406" s="390" t="e">
        <f>L405</f>
        <v>#VALUE!</v>
      </c>
      <c r="P406" s="390" t="e">
        <f ca="1">P404+N405</f>
        <v>#N/A</v>
      </c>
      <c r="Q406" s="390" t="e">
        <f>Q405</f>
        <v>#VALUE!</v>
      </c>
    </row>
    <row r="407" spans="6:17">
      <c r="K407" s="390" t="e">
        <f ca="1">K406</f>
        <v>#N/A</v>
      </c>
      <c r="L407" s="390">
        <v>0</v>
      </c>
      <c r="P407" s="390" t="e">
        <f ca="1">P406</f>
        <v>#N/A</v>
      </c>
      <c r="Q407" s="390">
        <v>0</v>
      </c>
    </row>
    <row r="408" spans="6:17">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c r="K409" s="390" t="e">
        <f ca="1">K408+H408</f>
        <v>#N/A</v>
      </c>
      <c r="L409" s="390" t="e">
        <f>L408</f>
        <v>#VALUE!</v>
      </c>
      <c r="P409" s="390" t="e">
        <f ca="1">P407+N408</f>
        <v>#N/A</v>
      </c>
      <c r="Q409" s="390" t="e">
        <f>Q408</f>
        <v>#VALUE!</v>
      </c>
    </row>
    <row r="410" spans="6:17">
      <c r="K410" s="390" t="e">
        <f ca="1">K409</f>
        <v>#N/A</v>
      </c>
      <c r="L410" s="390">
        <v>0</v>
      </c>
      <c r="P410" s="390" t="e">
        <f ca="1">P409</f>
        <v>#N/A</v>
      </c>
      <c r="Q410" s="390">
        <v>0</v>
      </c>
    </row>
    <row r="411" spans="6:17">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c r="K412" s="390" t="e">
        <f ca="1">K411+H411</f>
        <v>#N/A</v>
      </c>
      <c r="L412" s="390" t="e">
        <f>L411</f>
        <v>#VALUE!</v>
      </c>
      <c r="P412" s="390" t="e">
        <f ca="1">P410+N411</f>
        <v>#N/A</v>
      </c>
      <c r="Q412" s="390" t="e">
        <f>Q411</f>
        <v>#VALUE!</v>
      </c>
    </row>
    <row r="413" spans="6:17">
      <c r="K413" s="390" t="e">
        <f ca="1">K412</f>
        <v>#N/A</v>
      </c>
      <c r="L413" s="390">
        <v>0</v>
      </c>
      <c r="P413" s="390" t="e">
        <f ca="1">P412</f>
        <v>#N/A</v>
      </c>
      <c r="Q413" s="390">
        <v>0</v>
      </c>
    </row>
    <row r="414" spans="6:17">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c r="K415" s="390" t="e">
        <f ca="1">K414+H414</f>
        <v>#N/A</v>
      </c>
      <c r="L415" s="390" t="e">
        <f>L414</f>
        <v>#VALUE!</v>
      </c>
      <c r="P415" s="390" t="e">
        <f ca="1">P413+N414</f>
        <v>#N/A</v>
      </c>
      <c r="Q415" s="390" t="e">
        <f>Q414</f>
        <v>#VALUE!</v>
      </c>
    </row>
    <row r="416" spans="6:17">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cols>
    <col min="1" max="1" width="11.5703125" style="251"/>
    <col min="2" max="2" width="75.28515625" style="251" customWidth="1"/>
    <col min="3" max="16384" width="11.5703125" style="251"/>
  </cols>
  <sheetData>
    <row r="2" spans="1:5">
      <c r="A2" s="303" t="s">
        <v>2367</v>
      </c>
    </row>
    <row r="4" spans="1:5">
      <c r="A4" s="304" t="s">
        <v>2366</v>
      </c>
      <c r="B4" s="304" t="s">
        <v>2363</v>
      </c>
      <c r="C4" s="304" t="s">
        <v>2364</v>
      </c>
      <c r="D4" s="305" t="s">
        <v>2365</v>
      </c>
      <c r="E4" s="304" t="s">
        <v>2361</v>
      </c>
    </row>
    <row r="5" spans="1:5">
      <c r="A5" s="1126">
        <v>1</v>
      </c>
      <c r="B5" s="1127" t="s">
        <v>1574</v>
      </c>
      <c r="C5" s="1128">
        <v>41264</v>
      </c>
      <c r="D5" s="1129" t="s">
        <v>1923</v>
      </c>
      <c r="E5" s="1126" t="s">
        <v>2362</v>
      </c>
    </row>
    <row r="6" spans="1:5" ht="22.5">
      <c r="A6" s="1126">
        <v>2</v>
      </c>
      <c r="B6" s="1127" t="s">
        <v>943</v>
      </c>
      <c r="C6" s="1128">
        <v>41288</v>
      </c>
      <c r="D6" s="1129" t="s">
        <v>944</v>
      </c>
      <c r="E6" s="1126" t="s">
        <v>2362</v>
      </c>
    </row>
    <row r="7" spans="1:5" ht="22.5">
      <c r="A7" s="1126">
        <v>3</v>
      </c>
      <c r="B7" s="1127" t="s">
        <v>3863</v>
      </c>
      <c r="C7" s="1128">
        <v>41288</v>
      </c>
      <c r="D7" s="1129" t="s">
        <v>944</v>
      </c>
      <c r="E7" s="1126" t="s">
        <v>2362</v>
      </c>
    </row>
    <row r="8" spans="1:5">
      <c r="A8" s="1126">
        <v>4</v>
      </c>
      <c r="B8" s="1127" t="s">
        <v>2105</v>
      </c>
      <c r="C8" s="1128">
        <v>41294</v>
      </c>
      <c r="D8" s="1129" t="s">
        <v>944</v>
      </c>
      <c r="E8" s="1126" t="s">
        <v>2362</v>
      </c>
    </row>
    <row r="9" spans="1:5">
      <c r="A9" s="1126">
        <v>5</v>
      </c>
      <c r="B9" s="1127" t="s">
        <v>3348</v>
      </c>
      <c r="C9" s="1128">
        <v>41295</v>
      </c>
      <c r="D9" s="1129" t="s">
        <v>944</v>
      </c>
      <c r="E9" s="1126" t="s">
        <v>2362</v>
      </c>
    </row>
    <row r="10" spans="1:5">
      <c r="A10" s="1126">
        <v>6</v>
      </c>
      <c r="B10" s="1127" t="s">
        <v>325</v>
      </c>
      <c r="C10" s="1128">
        <v>41296</v>
      </c>
      <c r="D10" s="1129" t="s">
        <v>944</v>
      </c>
      <c r="E10" s="1126" t="s">
        <v>2362</v>
      </c>
    </row>
    <row r="11" spans="1:5" ht="22.5">
      <c r="A11" s="1126">
        <v>7</v>
      </c>
      <c r="B11" s="1127" t="s">
        <v>2915</v>
      </c>
      <c r="C11" s="1128">
        <v>41313</v>
      </c>
      <c r="D11" s="1129" t="s">
        <v>1601</v>
      </c>
      <c r="E11" s="1126" t="s">
        <v>2362</v>
      </c>
    </row>
    <row r="12" spans="1:5">
      <c r="A12" s="1126">
        <v>8</v>
      </c>
      <c r="B12" s="1127" t="s">
        <v>2917</v>
      </c>
      <c r="C12" s="1128">
        <v>41313</v>
      </c>
      <c r="D12" s="1129" t="s">
        <v>1601</v>
      </c>
      <c r="E12" s="1126" t="s">
        <v>2362</v>
      </c>
    </row>
    <row r="13" spans="1:5" ht="22.5">
      <c r="A13" s="1126">
        <v>9</v>
      </c>
      <c r="B13" s="1127" t="s">
        <v>2916</v>
      </c>
      <c r="C13" s="1128">
        <v>41313</v>
      </c>
      <c r="D13" s="1129" t="s">
        <v>1601</v>
      </c>
      <c r="E13" s="1126" t="s">
        <v>2362</v>
      </c>
    </row>
    <row r="14" spans="1:5" ht="22.5">
      <c r="A14" s="1126">
        <v>10</v>
      </c>
      <c r="B14" s="1127" t="s">
        <v>2918</v>
      </c>
      <c r="C14" s="1128">
        <v>41313</v>
      </c>
      <c r="D14" s="1129" t="s">
        <v>1601</v>
      </c>
      <c r="E14" s="1126" t="s">
        <v>2362</v>
      </c>
    </row>
    <row r="15" spans="1:5">
      <c r="A15" s="1126">
        <v>11</v>
      </c>
      <c r="B15" s="1127" t="s">
        <v>645</v>
      </c>
      <c r="C15" s="1128">
        <v>41313</v>
      </c>
      <c r="D15" s="1129" t="s">
        <v>1601</v>
      </c>
      <c r="E15" s="1126" t="s">
        <v>2362</v>
      </c>
    </row>
    <row r="16" spans="1:5" ht="22.5">
      <c r="A16" s="1126">
        <v>12</v>
      </c>
      <c r="B16" s="1127" t="s">
        <v>2201</v>
      </c>
      <c r="C16" s="1128">
        <v>41313</v>
      </c>
      <c r="D16" s="1129" t="s">
        <v>1601</v>
      </c>
      <c r="E16" s="1126" t="s">
        <v>2362</v>
      </c>
    </row>
    <row r="17" spans="1:5" ht="22.5">
      <c r="A17" s="1126">
        <v>13</v>
      </c>
      <c r="B17" s="1127" t="s">
        <v>3167</v>
      </c>
      <c r="C17" s="1128">
        <v>41317</v>
      </c>
      <c r="D17" s="1129" t="s">
        <v>3166</v>
      </c>
      <c r="E17" s="1126" t="s">
        <v>2362</v>
      </c>
    </row>
    <row r="18" spans="1:5">
      <c r="A18" s="1126">
        <v>14</v>
      </c>
      <c r="B18" s="1127" t="s">
        <v>3168</v>
      </c>
      <c r="C18" s="1128">
        <v>41317</v>
      </c>
      <c r="D18" s="1129" t="s">
        <v>3166</v>
      </c>
      <c r="E18" s="1126" t="s">
        <v>2362</v>
      </c>
    </row>
    <row r="19" spans="1:5">
      <c r="A19" s="1126">
        <v>15</v>
      </c>
      <c r="B19" s="1127" t="s">
        <v>3169</v>
      </c>
      <c r="C19" s="1128">
        <v>41317</v>
      </c>
      <c r="D19" s="1129" t="s">
        <v>3166</v>
      </c>
      <c r="E19" s="1126" t="s">
        <v>2362</v>
      </c>
    </row>
    <row r="20" spans="1:5">
      <c r="A20" s="1126">
        <v>16</v>
      </c>
      <c r="B20" s="1127" t="s">
        <v>3170</v>
      </c>
      <c r="C20" s="1128">
        <v>41317</v>
      </c>
      <c r="D20" s="1129" t="s">
        <v>3166</v>
      </c>
      <c r="E20" s="1126" t="s">
        <v>2362</v>
      </c>
    </row>
    <row r="21" spans="1:5" ht="22.5">
      <c r="A21" s="1126">
        <v>17</v>
      </c>
      <c r="B21" s="1127" t="s">
        <v>359</v>
      </c>
      <c r="C21" s="1128">
        <v>41321</v>
      </c>
      <c r="D21" s="1129" t="s">
        <v>3166</v>
      </c>
      <c r="E21" s="1126" t="s">
        <v>2362</v>
      </c>
    </row>
    <row r="22" spans="1:5" ht="22.5">
      <c r="A22" s="1126">
        <v>18</v>
      </c>
      <c r="B22" s="1127" t="s">
        <v>2651</v>
      </c>
      <c r="C22" s="1128">
        <v>41321</v>
      </c>
      <c r="D22" s="1129" t="s">
        <v>3166</v>
      </c>
      <c r="E22" s="1126" t="s">
        <v>2362</v>
      </c>
    </row>
    <row r="23" spans="1:5">
      <c r="A23" s="1126">
        <v>19</v>
      </c>
      <c r="B23" s="1127" t="s">
        <v>3624</v>
      </c>
      <c r="C23" s="1128">
        <v>41321</v>
      </c>
      <c r="D23" s="1129" t="s">
        <v>3166</v>
      </c>
      <c r="E23" s="1126" t="s">
        <v>2362</v>
      </c>
    </row>
    <row r="24" spans="1:5" ht="22.5">
      <c r="A24" s="1126">
        <v>20</v>
      </c>
      <c r="B24" s="1127" t="s">
        <v>1065</v>
      </c>
      <c r="C24" s="1128">
        <v>41321</v>
      </c>
      <c r="D24" s="1129" t="s">
        <v>3166</v>
      </c>
      <c r="E24" s="1126" t="s">
        <v>2362</v>
      </c>
    </row>
    <row r="25" spans="1:5" ht="22.5">
      <c r="A25" s="1126">
        <v>21</v>
      </c>
      <c r="B25" s="1127" t="s">
        <v>3299</v>
      </c>
      <c r="C25" s="1128">
        <v>41362</v>
      </c>
      <c r="D25" s="1126" t="s">
        <v>3298</v>
      </c>
      <c r="E25" s="1126" t="s">
        <v>2362</v>
      </c>
    </row>
    <row r="26" spans="1:5">
      <c r="A26" s="1126">
        <v>22</v>
      </c>
      <c r="B26" s="1127" t="s">
        <v>3300</v>
      </c>
      <c r="C26" s="1128">
        <v>41362</v>
      </c>
      <c r="D26" s="1126" t="s">
        <v>3298</v>
      </c>
      <c r="E26" s="1126" t="s">
        <v>2362</v>
      </c>
    </row>
    <row r="27" spans="1:5" ht="22.5">
      <c r="A27" s="1126">
        <v>23</v>
      </c>
      <c r="B27" s="1127" t="s">
        <v>3301</v>
      </c>
      <c r="C27" s="1128">
        <v>41362</v>
      </c>
      <c r="D27" s="1126" t="s">
        <v>3298</v>
      </c>
      <c r="E27" s="1126" t="s">
        <v>2362</v>
      </c>
    </row>
    <row r="28" spans="1:5">
      <c r="A28" s="1126">
        <v>24</v>
      </c>
      <c r="B28" s="1127" t="s">
        <v>3302</v>
      </c>
      <c r="C28" s="1128">
        <v>41362</v>
      </c>
      <c r="D28" s="1126" t="s">
        <v>3298</v>
      </c>
      <c r="E28" s="1126" t="s">
        <v>2362</v>
      </c>
    </row>
    <row r="29" spans="1:5">
      <c r="A29" s="1126">
        <v>25</v>
      </c>
      <c r="B29" s="1127" t="s">
        <v>188</v>
      </c>
      <c r="C29" s="1128">
        <v>41362</v>
      </c>
      <c r="D29" s="1126" t="s">
        <v>3298</v>
      </c>
      <c r="E29" s="1126" t="s">
        <v>2362</v>
      </c>
    </row>
    <row r="30" spans="1:5">
      <c r="A30" s="1126">
        <v>26</v>
      </c>
      <c r="B30" s="1127" t="s">
        <v>189</v>
      </c>
      <c r="C30" s="1128">
        <v>41362</v>
      </c>
      <c r="D30" s="1126" t="s">
        <v>3298</v>
      </c>
      <c r="E30" s="1126" t="s">
        <v>2362</v>
      </c>
    </row>
    <row r="31" spans="1:5">
      <c r="A31" s="1126">
        <v>27</v>
      </c>
      <c r="B31" s="1127" t="s">
        <v>190</v>
      </c>
      <c r="C31" s="1128">
        <v>41362</v>
      </c>
      <c r="D31" s="1126" t="s">
        <v>3298</v>
      </c>
      <c r="E31" s="1126" t="s">
        <v>2362</v>
      </c>
    </row>
    <row r="32" spans="1:5">
      <c r="A32" s="1126">
        <v>28</v>
      </c>
      <c r="B32" s="1127" t="s">
        <v>2662</v>
      </c>
      <c r="C32" s="1128">
        <v>41362</v>
      </c>
      <c r="D32" s="1126" t="s">
        <v>3298</v>
      </c>
      <c r="E32" s="1126" t="s">
        <v>2362</v>
      </c>
    </row>
    <row r="33" spans="1:5">
      <c r="A33" s="1126" t="s">
        <v>3412</v>
      </c>
      <c r="B33" s="1127" t="s">
        <v>3413</v>
      </c>
      <c r="C33" s="1128">
        <v>41442</v>
      </c>
      <c r="D33" s="1126" t="s">
        <v>3411</v>
      </c>
      <c r="E33" s="1126" t="s">
        <v>3414</v>
      </c>
    </row>
    <row r="34" spans="1:5" ht="28.15" customHeight="1">
      <c r="A34" s="1126" t="s">
        <v>3415</v>
      </c>
      <c r="B34" s="1127" t="s">
        <v>1390</v>
      </c>
      <c r="C34" s="1128">
        <v>41442</v>
      </c>
      <c r="D34" s="1126" t="s">
        <v>3411</v>
      </c>
      <c r="E34" s="1126" t="s">
        <v>2362</v>
      </c>
    </row>
    <row r="35" spans="1:5">
      <c r="A35" s="1126" t="s">
        <v>3416</v>
      </c>
      <c r="B35" s="1127" t="s">
        <v>3417</v>
      </c>
      <c r="C35" s="1128">
        <v>41442</v>
      </c>
      <c r="D35" s="1126" t="s">
        <v>3411</v>
      </c>
      <c r="E35" s="1126" t="s">
        <v>2362</v>
      </c>
    </row>
    <row r="36" spans="1:5">
      <c r="A36" s="1126" t="s">
        <v>3418</v>
      </c>
      <c r="B36" s="1127" t="s">
        <v>3419</v>
      </c>
      <c r="C36" s="1128">
        <v>41442</v>
      </c>
      <c r="D36" s="1126" t="s">
        <v>3411</v>
      </c>
      <c r="E36" s="1126" t="s">
        <v>2362</v>
      </c>
    </row>
    <row r="37" spans="1:5" ht="27" customHeight="1">
      <c r="A37" s="1126" t="s">
        <v>2653</v>
      </c>
      <c r="B37" s="1127" t="s">
        <v>2654</v>
      </c>
      <c r="C37" s="1128">
        <v>41477</v>
      </c>
      <c r="D37" s="1126" t="s">
        <v>2652</v>
      </c>
      <c r="E37" s="1126" t="s">
        <v>2362</v>
      </c>
    </row>
    <row r="38" spans="1:5" ht="24" customHeight="1">
      <c r="A38" s="1126" t="s">
        <v>1753</v>
      </c>
      <c r="B38" s="1127" t="s">
        <v>2012</v>
      </c>
      <c r="C38" s="1128">
        <v>41563</v>
      </c>
      <c r="D38" s="1126" t="s">
        <v>1754</v>
      </c>
      <c r="E38" s="1126" t="s">
        <v>2362</v>
      </c>
    </row>
    <row r="39" spans="1:5" ht="23.45" customHeight="1">
      <c r="A39" s="1126" t="s">
        <v>3870</v>
      </c>
      <c r="B39" s="1127" t="s">
        <v>3871</v>
      </c>
      <c r="C39" s="1128">
        <v>41564</v>
      </c>
      <c r="D39" s="1126" t="s">
        <v>1754</v>
      </c>
      <c r="E39" s="1126" t="s">
        <v>2362</v>
      </c>
    </row>
    <row r="40" spans="1:5" ht="24" customHeight="1">
      <c r="A40" s="1126" t="s">
        <v>2010</v>
      </c>
      <c r="B40" s="1127" t="s">
        <v>2011</v>
      </c>
      <c r="C40" s="1128">
        <v>41565</v>
      </c>
      <c r="D40" s="1126" t="s">
        <v>1754</v>
      </c>
      <c r="E40" s="1126" t="s">
        <v>2362</v>
      </c>
    </row>
    <row r="41" spans="1:5" ht="22.5">
      <c r="A41" s="1126" t="s">
        <v>3537</v>
      </c>
      <c r="B41" s="1127" t="s">
        <v>3538</v>
      </c>
      <c r="C41" s="1128">
        <v>41667</v>
      </c>
      <c r="D41" s="1126" t="s">
        <v>3536</v>
      </c>
      <c r="E41" s="1126" t="s">
        <v>2362</v>
      </c>
    </row>
    <row r="42" spans="1:5" ht="22.5">
      <c r="A42" s="1126" t="s">
        <v>2655</v>
      </c>
      <c r="B42" s="1127" t="s">
        <v>2656</v>
      </c>
      <c r="C42" s="1128">
        <v>41730</v>
      </c>
      <c r="D42" s="1130" t="s">
        <v>2657</v>
      </c>
      <c r="E42" s="1126" t="s">
        <v>2362</v>
      </c>
    </row>
    <row r="43" spans="1:5">
      <c r="A43" s="1131" t="s">
        <v>3976</v>
      </c>
      <c r="B43" s="1127" t="s">
        <v>4551</v>
      </c>
      <c r="C43" s="1128">
        <v>42334</v>
      </c>
      <c r="D43" s="1132" t="s">
        <v>3975</v>
      </c>
      <c r="E43" s="1126" t="s">
        <v>2362</v>
      </c>
    </row>
    <row r="44" spans="1:5">
      <c r="A44" s="1131" t="s">
        <v>3977</v>
      </c>
      <c r="B44" s="1127" t="s">
        <v>3978</v>
      </c>
      <c r="C44" s="1128">
        <v>42572</v>
      </c>
      <c r="D44" s="1132" t="s">
        <v>3975</v>
      </c>
      <c r="E44" s="1126" t="s">
        <v>2362</v>
      </c>
    </row>
    <row r="45" spans="1:5">
      <c r="A45" s="1131" t="s">
        <v>4443</v>
      </c>
      <c r="B45" s="1127" t="s">
        <v>4444</v>
      </c>
      <c r="C45" s="1128">
        <v>42656</v>
      </c>
      <c r="D45" s="1132" t="s">
        <v>4442</v>
      </c>
      <c r="E45" s="1126" t="s">
        <v>2362</v>
      </c>
    </row>
    <row r="46" spans="1:5" ht="22.5">
      <c r="A46" s="1131" t="s">
        <v>4466</v>
      </c>
      <c r="B46" s="1127" t="s">
        <v>4467</v>
      </c>
      <c r="C46" s="1128">
        <v>42917</v>
      </c>
      <c r="D46" s="1132" t="s">
        <v>4465</v>
      </c>
      <c r="E46" s="1126" t="s">
        <v>2362</v>
      </c>
    </row>
    <row r="47" spans="1:5">
      <c r="A47" s="1131" t="s">
        <v>4469</v>
      </c>
      <c r="B47" s="1127" t="s">
        <v>4472</v>
      </c>
      <c r="C47" s="1128">
        <v>42917</v>
      </c>
      <c r="D47" s="1132" t="s">
        <v>4468</v>
      </c>
      <c r="E47" s="1126" t="s">
        <v>2362</v>
      </c>
    </row>
    <row r="48" spans="1:5" ht="22.5">
      <c r="A48" s="1131" t="s">
        <v>4473</v>
      </c>
      <c r="B48" s="1127" t="s">
        <v>4474</v>
      </c>
      <c r="C48" s="1128">
        <v>42917</v>
      </c>
      <c r="D48" s="1132" t="s">
        <v>4468</v>
      </c>
      <c r="E48" s="1126" t="s">
        <v>2362</v>
      </c>
    </row>
    <row r="49" spans="1:5" ht="33.75">
      <c r="A49" s="1126">
        <v>29</v>
      </c>
      <c r="B49" s="1127" t="s">
        <v>4495</v>
      </c>
      <c r="C49" s="1128">
        <v>42919</v>
      </c>
      <c r="D49" s="1133" t="s">
        <v>4493</v>
      </c>
      <c r="E49" s="1126" t="s">
        <v>4494</v>
      </c>
    </row>
    <row r="50" spans="1:5" ht="22.5">
      <c r="A50" s="1126">
        <v>30</v>
      </c>
      <c r="B50" s="1127" t="s">
        <v>4497</v>
      </c>
      <c r="C50" s="1128">
        <v>43140</v>
      </c>
      <c r="D50" s="1130" t="s">
        <v>4492</v>
      </c>
      <c r="E50" s="1126" t="s">
        <v>4496</v>
      </c>
    </row>
    <row r="51" spans="1:5">
      <c r="A51" s="1126">
        <v>31</v>
      </c>
      <c r="B51" s="1127" t="s">
        <v>4548</v>
      </c>
      <c r="C51" s="1128">
        <v>43255</v>
      </c>
      <c r="D51" s="1130" t="s">
        <v>4549</v>
      </c>
      <c r="E51" s="1126" t="s">
        <v>4496</v>
      </c>
    </row>
    <row r="52" spans="1:5">
      <c r="A52" s="1126">
        <v>32</v>
      </c>
      <c r="B52" s="1127" t="s">
        <v>4550</v>
      </c>
      <c r="C52" s="1128">
        <v>43437</v>
      </c>
      <c r="D52" s="1130" t="s">
        <v>4535</v>
      </c>
      <c r="E52" s="1126" t="s">
        <v>4496</v>
      </c>
    </row>
    <row r="53" spans="1:5" ht="22.5">
      <c r="A53" s="1126">
        <v>33</v>
      </c>
      <c r="B53" s="1127" t="s">
        <v>4556</v>
      </c>
      <c r="C53" s="1128">
        <v>43557</v>
      </c>
      <c r="D53" s="1130" t="s">
        <v>4586</v>
      </c>
      <c r="E53" s="1126" t="s">
        <v>2362</v>
      </c>
    </row>
    <row r="54" spans="1:5">
      <c r="A54" s="1126">
        <v>34</v>
      </c>
      <c r="B54" s="1127" t="s">
        <v>4552</v>
      </c>
      <c r="C54" s="1128">
        <v>43557</v>
      </c>
      <c r="D54" s="1130" t="s">
        <v>4586</v>
      </c>
      <c r="E54" s="1126" t="s">
        <v>2362</v>
      </c>
    </row>
    <row r="55" spans="1:5">
      <c r="A55" s="1126">
        <v>35</v>
      </c>
      <c r="B55" s="1127" t="s">
        <v>4587</v>
      </c>
      <c r="C55" s="1128">
        <v>43563</v>
      </c>
      <c r="D55" s="1130" t="s">
        <v>4586</v>
      </c>
      <c r="E55" s="1126" t="s">
        <v>4496</v>
      </c>
    </row>
    <row r="56" spans="1:5">
      <c r="A56" s="1126">
        <v>36</v>
      </c>
      <c r="B56" s="1127" t="s">
        <v>4608</v>
      </c>
      <c r="C56" s="1128">
        <v>43591</v>
      </c>
      <c r="D56" s="1130" t="s">
        <v>4609</v>
      </c>
      <c r="E56" s="1126" t="s">
        <v>4496</v>
      </c>
    </row>
    <row r="57" spans="1:5">
      <c r="A57" s="1126">
        <v>37</v>
      </c>
      <c r="B57" s="1127" t="s">
        <v>4610</v>
      </c>
      <c r="C57" s="1128">
        <v>43612</v>
      </c>
      <c r="D57" s="1130" t="s">
        <v>4611</v>
      </c>
      <c r="E57" s="1126" t="s">
        <v>4494</v>
      </c>
    </row>
    <row r="58" spans="1:5">
      <c r="A58" s="1126">
        <v>38</v>
      </c>
      <c r="B58" s="1127" t="s">
        <v>4612</v>
      </c>
      <c r="C58" s="1128">
        <v>43752</v>
      </c>
      <c r="D58" s="1133" t="s">
        <v>4602</v>
      </c>
      <c r="E58" s="1126" t="s">
        <v>4614</v>
      </c>
    </row>
    <row r="59" spans="1:5">
      <c r="A59" s="1126">
        <v>39</v>
      </c>
      <c r="B59" s="1127" t="s">
        <v>4616</v>
      </c>
      <c r="C59" s="1128">
        <v>43755</v>
      </c>
      <c r="D59" s="1130" t="s">
        <v>4613</v>
      </c>
      <c r="E59" s="1126" t="s">
        <v>4615</v>
      </c>
    </row>
    <row r="60" spans="1:5">
      <c r="A60" s="1126">
        <v>40</v>
      </c>
      <c r="B60" s="1127" t="s">
        <v>4617</v>
      </c>
      <c r="C60" s="1128">
        <v>43762</v>
      </c>
      <c r="D60" s="1130" t="s">
        <v>4468</v>
      </c>
      <c r="E60" s="1126" t="s">
        <v>2362</v>
      </c>
    </row>
    <row r="61" spans="1:5">
      <c r="A61" s="1126">
        <v>41</v>
      </c>
      <c r="B61" s="1127" t="s">
        <v>4692</v>
      </c>
      <c r="C61" s="1128">
        <v>43788</v>
      </c>
      <c r="D61" s="1130" t="s">
        <v>4693</v>
      </c>
      <c r="E61" s="1126" t="s">
        <v>4614</v>
      </c>
    </row>
    <row r="62" spans="1:5">
      <c r="A62" s="1126">
        <v>42</v>
      </c>
      <c r="B62" s="1127" t="s">
        <v>4694</v>
      </c>
      <c r="C62" s="1128">
        <v>43789</v>
      </c>
      <c r="D62" s="1133" t="s">
        <v>4695</v>
      </c>
      <c r="E62" s="1126" t="s">
        <v>4614</v>
      </c>
    </row>
    <row r="63" spans="1:5">
      <c r="A63" s="1126">
        <v>43</v>
      </c>
      <c r="B63" s="1127" t="s">
        <v>4696</v>
      </c>
      <c r="C63" s="1128">
        <v>43816</v>
      </c>
      <c r="D63" s="1170" t="s">
        <v>4662</v>
      </c>
      <c r="E63" s="1131" t="s">
        <v>4614</v>
      </c>
    </row>
    <row r="64" spans="1:5">
      <c r="A64" s="1126">
        <v>44</v>
      </c>
      <c r="B64" s="1140" t="s">
        <v>4758</v>
      </c>
      <c r="C64" s="1128">
        <v>43977</v>
      </c>
      <c r="D64" s="1170" t="s">
        <v>4757</v>
      </c>
      <c r="E64" s="1126" t="s">
        <v>4614</v>
      </c>
    </row>
    <row r="65" spans="1:5">
      <c r="A65" s="1126">
        <v>45</v>
      </c>
      <c r="B65" s="1140" t="s">
        <v>4768</v>
      </c>
      <c r="C65" s="1128">
        <v>44077</v>
      </c>
      <c r="D65" s="1170" t="s">
        <v>4759</v>
      </c>
      <c r="E65" s="1126" t="s">
        <v>4614</v>
      </c>
    </row>
    <row r="66" spans="1:5">
      <c r="A66" s="1126">
        <v>46</v>
      </c>
      <c r="B66" s="1140" t="s">
        <v>4768</v>
      </c>
      <c r="C66" s="1128">
        <v>44138</v>
      </c>
      <c r="D66" s="1170" t="s">
        <v>4946</v>
      </c>
      <c r="E66" s="1126" t="s">
        <v>4614</v>
      </c>
    </row>
    <row r="67" spans="1:5">
      <c r="A67" s="1126">
        <v>47</v>
      </c>
      <c r="B67" s="1127" t="s">
        <v>4947</v>
      </c>
      <c r="C67" s="1128">
        <v>44168</v>
      </c>
      <c r="D67" s="1170" t="s">
        <v>4948</v>
      </c>
      <c r="E67" s="1126" t="s">
        <v>4614</v>
      </c>
    </row>
    <row r="68" spans="1:5">
      <c r="A68" s="1126">
        <v>48</v>
      </c>
      <c r="B68" s="1127" t="s">
        <v>4949</v>
      </c>
      <c r="C68" s="1128">
        <v>44266</v>
      </c>
      <c r="D68" s="1170" t="s">
        <v>4951</v>
      </c>
      <c r="E68" s="1126" t="s">
        <v>4614</v>
      </c>
    </row>
    <row r="69" spans="1:5" ht="14.45" customHeight="1">
      <c r="A69" s="1171">
        <v>49</v>
      </c>
      <c r="B69" s="1172" t="s">
        <v>4950</v>
      </c>
      <c r="C69" s="1175">
        <v>44271</v>
      </c>
      <c r="D69" s="1170" t="s">
        <v>4945</v>
      </c>
      <c r="E69" s="1126" t="s">
        <v>4614</v>
      </c>
    </row>
    <row r="70" spans="1:5" ht="14.45" customHeight="1">
      <c r="A70" s="1173">
        <v>50</v>
      </c>
      <c r="B70" s="1174" t="s">
        <v>5040</v>
      </c>
      <c r="C70" s="1176">
        <v>44386</v>
      </c>
      <c r="D70" s="1177" t="s">
        <v>5146</v>
      </c>
      <c r="E70" s="1136" t="s">
        <v>4614</v>
      </c>
    </row>
    <row r="71" spans="1:5">
      <c r="A71" s="1126">
        <v>51</v>
      </c>
      <c r="B71" s="1134" t="s">
        <v>5159</v>
      </c>
      <c r="C71" s="1175">
        <v>44550</v>
      </c>
      <c r="D71" s="1170" t="s">
        <v>5041</v>
      </c>
      <c r="E71" s="1126" t="s">
        <v>4614</v>
      </c>
    </row>
    <row r="72" spans="1:5">
      <c r="A72" s="1126">
        <v>52</v>
      </c>
      <c r="B72" s="1134" t="s">
        <v>5217</v>
      </c>
      <c r="C72" s="1128">
        <v>44600</v>
      </c>
      <c r="D72" s="1170" t="s">
        <v>5147</v>
      </c>
      <c r="E72" s="1126" t="s">
        <v>4614</v>
      </c>
    </row>
    <row r="73" spans="1:5">
      <c r="A73" s="1126">
        <v>53</v>
      </c>
      <c r="B73" s="1134" t="s">
        <v>5218</v>
      </c>
      <c r="C73" s="1128">
        <v>44680</v>
      </c>
      <c r="D73" s="1170" t="s">
        <v>5148</v>
      </c>
      <c r="E73" s="1131" t="s">
        <v>4614</v>
      </c>
    </row>
    <row r="74" spans="1:5">
      <c r="A74" s="1126">
        <v>54</v>
      </c>
      <c r="B74" s="1134" t="s">
        <v>5228</v>
      </c>
      <c r="C74" s="1128">
        <v>44736</v>
      </c>
      <c r="D74" s="1170" t="s">
        <v>5149</v>
      </c>
      <c r="E74" s="1126" t="s">
        <v>4614</v>
      </c>
    </row>
    <row r="75" spans="1:5">
      <c r="A75" s="1126">
        <v>55</v>
      </c>
      <c r="B75" s="1134" t="s">
        <v>5228</v>
      </c>
      <c r="C75" s="1128">
        <v>44757</v>
      </c>
      <c r="D75" s="1170" t="s">
        <v>5150</v>
      </c>
      <c r="E75" s="1126" t="s">
        <v>4614</v>
      </c>
    </row>
    <row r="76" spans="1:5">
      <c r="A76" s="1126">
        <v>56</v>
      </c>
      <c r="B76" s="1134" t="s">
        <v>5235</v>
      </c>
      <c r="C76" s="1128">
        <v>44775</v>
      </c>
      <c r="D76" s="1170" t="s">
        <v>5151</v>
      </c>
      <c r="E76" s="1126" t="s">
        <v>4614</v>
      </c>
    </row>
    <row r="77" spans="1:5">
      <c r="A77" s="1126">
        <v>57</v>
      </c>
      <c r="B77" s="1134" t="s">
        <v>5246</v>
      </c>
      <c r="C77" s="1128">
        <v>44805</v>
      </c>
      <c r="D77" s="1170" t="s">
        <v>5152</v>
      </c>
      <c r="E77" s="1126" t="s">
        <v>4614</v>
      </c>
    </row>
    <row r="78" spans="1:5">
      <c r="A78" s="1126">
        <v>58</v>
      </c>
      <c r="B78" s="1134" t="s">
        <v>5324</v>
      </c>
      <c r="C78" s="1128">
        <v>44929</v>
      </c>
      <c r="D78" s="1170" t="s">
        <v>5153</v>
      </c>
      <c r="E78" s="1126" t="s">
        <v>4614</v>
      </c>
    </row>
    <row r="79" spans="1:5">
      <c r="A79" s="1126">
        <v>59</v>
      </c>
      <c r="B79" s="1134" t="s">
        <v>5336</v>
      </c>
      <c r="C79" s="1128">
        <v>45022</v>
      </c>
      <c r="D79" s="1170" t="s">
        <v>5154</v>
      </c>
      <c r="E79" s="1126" t="s">
        <v>4614</v>
      </c>
    </row>
    <row r="80" spans="1:5">
      <c r="A80" s="1126">
        <v>60</v>
      </c>
      <c r="B80" s="1135" t="s">
        <v>5363</v>
      </c>
      <c r="C80" s="1128">
        <v>45112</v>
      </c>
      <c r="D80" s="1170" t="s">
        <v>5155</v>
      </c>
      <c r="E80" s="1126" t="s">
        <v>4614</v>
      </c>
    </row>
    <row r="81" spans="1:5">
      <c r="A81" s="1126">
        <v>61</v>
      </c>
      <c r="B81" s="1135" t="s">
        <v>5389</v>
      </c>
      <c r="C81" s="1128">
        <v>45197</v>
      </c>
      <c r="D81" s="1170" t="s">
        <v>5156</v>
      </c>
      <c r="E81" s="1131" t="s">
        <v>4614</v>
      </c>
    </row>
    <row r="82" spans="1:5">
      <c r="A82" s="1126">
        <v>62</v>
      </c>
      <c r="B82" s="1134" t="s">
        <v>5423</v>
      </c>
      <c r="C82" s="1128">
        <v>45280</v>
      </c>
      <c r="D82" s="1170" t="s">
        <v>5157</v>
      </c>
      <c r="E82" s="1126" t="s">
        <v>4614</v>
      </c>
    </row>
    <row r="83" spans="1:5">
      <c r="A83" s="1126">
        <v>63</v>
      </c>
      <c r="B83" s="1134" t="s">
        <v>5480</v>
      </c>
      <c r="C83" s="1128">
        <v>45379</v>
      </c>
      <c r="D83" s="1170" t="s">
        <v>5158</v>
      </c>
      <c r="E83" s="1126" t="s">
        <v>4614</v>
      </c>
    </row>
    <row r="84" spans="1:5">
      <c r="A84" s="1126">
        <v>64</v>
      </c>
      <c r="B84" s="1134" t="s">
        <v>5570</v>
      </c>
      <c r="C84" s="1128">
        <v>45478</v>
      </c>
      <c r="D84" s="1170" t="s">
        <v>5481</v>
      </c>
      <c r="E84" s="1126" t="s">
        <v>4614</v>
      </c>
    </row>
    <row r="85" spans="1:5">
      <c r="A85" s="1126">
        <v>65</v>
      </c>
      <c r="B85" s="1134" t="s">
        <v>5632</v>
      </c>
      <c r="C85" s="1128">
        <v>45580</v>
      </c>
      <c r="D85" s="1170" t="s">
        <v>5631</v>
      </c>
      <c r="E85" s="1126" t="s">
        <v>4614</v>
      </c>
    </row>
    <row r="86" spans="1:5">
      <c r="A86" s="1126">
        <v>66</v>
      </c>
      <c r="B86" s="1134" t="s">
        <v>5686</v>
      </c>
      <c r="C86" s="1128">
        <v>45681</v>
      </c>
      <c r="D86" s="1170" t="s">
        <v>5633</v>
      </c>
      <c r="E86" s="1126" t="s">
        <v>4614</v>
      </c>
    </row>
    <row r="87" spans="1:5">
      <c r="A87" s="1126"/>
      <c r="B87" s="1134"/>
      <c r="C87" s="1128"/>
      <c r="D87" s="1170" t="s">
        <v>5634</v>
      </c>
      <c r="E87" s="1126"/>
    </row>
    <row r="88" spans="1:5">
      <c r="A88" s="1126"/>
      <c r="B88" s="1134"/>
      <c r="C88" s="1128"/>
      <c r="D88" s="1170" t="s">
        <v>5635</v>
      </c>
      <c r="E88" s="1126"/>
    </row>
    <row r="89" spans="1:5">
      <c r="A89" s="1126"/>
      <c r="B89" s="1134"/>
      <c r="C89" s="1128"/>
      <c r="D89" s="1170" t="s">
        <v>5636</v>
      </c>
      <c r="E89" s="1126"/>
    </row>
    <row r="90" spans="1:5">
      <c r="A90" s="1126"/>
      <c r="B90" s="1134"/>
      <c r="C90" s="1128"/>
      <c r="D90" s="1170" t="s">
        <v>5637</v>
      </c>
      <c r="E90" s="1126"/>
    </row>
    <row r="91" spans="1:5">
      <c r="A91" s="1126"/>
      <c r="B91" s="1134"/>
      <c r="C91" s="1128"/>
      <c r="D91" s="1170" t="s">
        <v>5638</v>
      </c>
      <c r="E91" s="1126"/>
    </row>
    <row r="92" spans="1:5">
      <c r="A92" s="1126"/>
      <c r="B92" s="1134"/>
      <c r="C92" s="1128"/>
      <c r="D92" s="1170" t="s">
        <v>5639</v>
      </c>
      <c r="E92" s="1126"/>
    </row>
    <row r="93" spans="1:5">
      <c r="A93" s="1126"/>
      <c r="B93" s="1134"/>
      <c r="C93" s="1128"/>
      <c r="D93" s="1170" t="s">
        <v>5640</v>
      </c>
      <c r="E93" s="1126"/>
    </row>
    <row r="94" spans="1:5">
      <c r="A94" s="1126"/>
      <c r="B94" s="1134"/>
      <c r="C94" s="1128"/>
      <c r="D94" s="1170" t="s">
        <v>5641</v>
      </c>
      <c r="E94" s="1126"/>
    </row>
    <row r="95" spans="1:5">
      <c r="A95" s="1126"/>
      <c r="B95" s="1134"/>
      <c r="C95" s="1128"/>
      <c r="D95" s="1170" t="s">
        <v>5642</v>
      </c>
      <c r="E95" s="1126"/>
    </row>
    <row r="96" spans="1:5">
      <c r="A96" s="1126"/>
      <c r="B96" s="1134"/>
      <c r="C96" s="1128"/>
      <c r="D96" s="1170" t="s">
        <v>5643</v>
      </c>
      <c r="E96" s="1126"/>
    </row>
    <row r="97" spans="1:5">
      <c r="A97" s="1126"/>
      <c r="B97" s="1134"/>
      <c r="C97" s="1128"/>
      <c r="D97" s="1170" t="s">
        <v>5644</v>
      </c>
      <c r="E97" s="1126"/>
    </row>
    <row r="98" spans="1:5">
      <c r="A98" s="1126"/>
      <c r="B98" s="1134"/>
      <c r="C98" s="1128"/>
      <c r="D98" s="1170" t="s">
        <v>5645</v>
      </c>
      <c r="E98" s="1126"/>
    </row>
    <row r="99" spans="1:5">
      <c r="A99" s="1126"/>
      <c r="B99" s="1134"/>
      <c r="C99" s="1128"/>
      <c r="D99" s="1170" t="s">
        <v>5646</v>
      </c>
      <c r="E99" s="1126"/>
    </row>
    <row r="100" spans="1:5">
      <c r="A100" s="1126"/>
      <c r="B100" s="1134"/>
      <c r="C100" s="1128"/>
      <c r="D100" s="1129"/>
      <c r="E100" s="1126"/>
    </row>
    <row r="101" spans="1:5">
      <c r="A101" s="1126"/>
      <c r="B101" s="1134"/>
      <c r="C101" s="1128"/>
      <c r="D101" s="1129"/>
      <c r="E101" s="1126"/>
    </row>
    <row r="102" spans="1:5">
      <c r="A102" s="1126"/>
      <c r="B102" s="1134"/>
      <c r="C102" s="1128"/>
      <c r="D102" s="1129"/>
      <c r="E102" s="1126"/>
    </row>
    <row r="103" spans="1:5">
      <c r="A103" s="1136"/>
      <c r="B103" s="1137"/>
      <c r="C103" s="1138"/>
      <c r="D103" s="1139"/>
      <c r="E103" s="1136"/>
    </row>
    <row r="104" spans="1:5">
      <c r="A104" s="1126"/>
      <c r="B104" s="1134"/>
      <c r="C104" s="1128"/>
      <c r="D104" s="1129"/>
      <c r="E104" s="1126"/>
    </row>
    <row r="105" spans="1:5">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cols>
    <col min="1" max="3" width="11.42578125" style="490" customWidth="1"/>
    <col min="4" max="68" width="4.85546875" style="490" customWidth="1"/>
    <col min="69" max="69" width="3.7109375" style="490" customWidth="1"/>
    <col min="70" max="16384" width="11.42578125" style="490"/>
  </cols>
  <sheetData>
    <row r="2" spans="1:68">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7460c096f8d117d439ff5cb99d0f75e9">
  <xsd:schema xmlns:xsd="http://www.w3.org/2001/XMLSchema" xmlns:xs="http://www.w3.org/2001/XMLSchema" xmlns:p="http://schemas.microsoft.com/office/2006/metadata/properties" xmlns:ns2="8935bd05-434a-4c1c-b9ba-27f1f3b561d2" targetNamespace="http://schemas.microsoft.com/office/2006/metadata/properties" ma:root="true" ma:fieldsID="979311b86d7e879139f35f685b1402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D20730DE-72BE-42EA-849B-62834B259E58}"/>
</file>

<file path=customXml/itemProps3.xml><?xml version="1.0" encoding="utf-8"?>
<ds:datastoreItem xmlns:ds="http://schemas.openxmlformats.org/officeDocument/2006/customXml" ds:itemID="{6E73A728-9667-46A2-8BA6-8B4A78977A05}">
  <ds:schemaRefs>
    <ds:schemaRef ds:uri="http://schemas.microsoft.com/office/2006/metadata/properties"/>
    <ds:schemaRef ds:uri="http://schemas.microsoft.com/office/infopath/2007/PartnerControls"/>
    <ds:schemaRef ds:uri="8935bd05-434a-4c1c-b9ba-27f1f3b561d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Marcel HAEFLIGER</cp:lastModifiedBy>
  <cp:lastPrinted>2013-03-29T20:35:04Z</cp:lastPrinted>
  <dcterms:created xsi:type="dcterms:W3CDTF">2007-07-13T16:03:12Z</dcterms:created>
  <dcterms:modified xsi:type="dcterms:W3CDTF">2025-07-07T14:35:49Z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